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7476" windowHeight="216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7" i="7"/>
  <c r="C26" i="7" s="1"/>
  <c r="C14" i="7" s="1"/>
  <c r="D26" i="7"/>
  <c r="D25" i="19"/>
  <c r="J17" i="12" l="1"/>
  <c r="H13" i="21" l="1"/>
  <c r="H12" i="21"/>
  <c r="O10" i="21"/>
  <c r="O9" i="21"/>
  <c r="E17" i="12"/>
  <c r="F17" i="12" s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F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E15" i="7" s="1"/>
</calcChain>
</file>

<file path=xl/sharedStrings.xml><?xml version="1.0" encoding="utf-8"?>
<sst xmlns="http://schemas.openxmlformats.org/spreadsheetml/2006/main" count="669" uniqueCount="290">
  <si>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</si>
  <si>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</si>
  <si>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</si>
  <si>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</si>
  <si>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</si>
  <si>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</si>
  <si>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</si>
  <si>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</si>
  <si>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</si>
  <si>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</si>
  <si>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</si>
  <si>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</si>
  <si>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</si>
  <si>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</si>
  <si>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</si>
  <si>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</si>
  <si>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</si>
  <si>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</si>
  <si>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</si>
  <si>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</si>
  <si>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</si>
  <si>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</si>
  <si>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</si>
  <si>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</si>
  <si>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</si>
  <si>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</si>
  <si>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</si>
  <si>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</si>
  <si>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</si>
  <si>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</si>
  <si>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</si>
  <si>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</si>
  <si>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</si>
  <si>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</si>
  <si>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</si>
  <si>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</si>
  <si>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</si>
  <si>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</si>
  <si>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</si>
  <si>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</si>
  <si>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</si>
  <si>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</si>
  <si>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</si>
  <si>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</si>
  <si>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</si>
  <si>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</si>
  <si>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</si>
  <si>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</si>
  <si>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</si>
  <si>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</si>
  <si>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</si>
  <si>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</si>
  <si>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</si>
  <si>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</si>
  <si>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</si>
  <si>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</si>
  <si>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</si>
  <si>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</si>
  <si>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</si>
  <si>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</si>
  <si>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</si>
  <si>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</si>
  <si>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</si>
  <si>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</si>
  <si>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</si>
  <si>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</si>
  <si>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</si>
  <si>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</si>
  <si>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</si>
  <si>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</si>
  <si>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</si>
  <si>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</si>
  <si>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</si>
  <si>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</si>
  <si>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</si>
  <si>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</si>
  <si>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</si>
  <si>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</si>
  <si>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</si>
  <si>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</si>
  <si>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</si>
  <si>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</si>
  <si>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</si>
  <si>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</si>
  <si>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</si>
  <si>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</si>
  <si>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</si>
  <si>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</si>
  <si>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</si>
  <si>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</si>
  <si>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</si>
  <si>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</si>
  <si>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</si>
  <si>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</si>
  <si>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</si>
  <si>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</si>
  <si>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</si>
  <si>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</si>
  <si>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</si>
  <si>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</si>
  <si>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</si>
  <si>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</si>
  <si>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</si>
  <si>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</si>
  <si>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</si>
  <si>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</si>
  <si>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</si>
  <si>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</si>
  <si>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</si>
  <si>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</si>
  <si>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</si>
  <si>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</si>
  <si>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</si>
  <si>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</si>
  <si>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</si>
  <si>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</si>
  <si>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</si>
  <si>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</si>
  <si>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</si>
  <si>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</si>
  <si>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</si>
  <si>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</si>
  <si>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</si>
  <si>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</si>
  <si>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</si>
  <si>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</si>
  <si>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</si>
  <si>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</si>
  <si>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</si>
  <si>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</si>
  <si>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</si>
  <si>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</si>
  <si>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</si>
  <si>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</si>
  <si>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</si>
  <si>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</si>
  <si>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</si>
  <si>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</si>
  <si>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</si>
  <si>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</si>
  <si>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</si>
  <si>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</si>
  <si>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</si>
  <si>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</si>
  <si>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</si>
  <si>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</si>
  <si>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</si>
  <si>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</si>
  <si>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</si>
  <si>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</si>
  <si>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</si>
  <si>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</si>
  <si>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</si>
  <si>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</si>
  <si>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</si>
  <si>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</si>
  <si>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</si>
  <si>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</si>
  <si>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</si>
  <si>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</si>
  <si>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</si>
  <si>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</si>
  <si>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</si>
  <si>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</si>
  <si>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</si>
  <si>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</si>
  <si>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</si>
  <si>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</si>
  <si>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</si>
  <si>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</si>
  <si>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</si>
  <si>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</si>
  <si>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</si>
  <si>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</si>
  <si>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</si>
  <si>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</si>
  <si>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</si>
  <si>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</si>
  <si>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</si>
  <si>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</si>
  <si>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</si>
  <si>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</si>
  <si>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</si>
  <si>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</si>
  <si>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</si>
  <si>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</si>
  <si>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</si>
  <si>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</si>
  <si>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</si>
  <si>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</si>
  <si>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</si>
  <si>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</si>
  <si>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</si>
  <si>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</si>
  <si>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</si>
  <si>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</si>
  <si>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</si>
  <si>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</si>
  <si>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</si>
  <si>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</si>
  <si>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</si>
  <si>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</si>
  <si>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</si>
  <si>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</si>
  <si>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</si>
  <si>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</si>
  <si>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</si>
  <si>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</si>
  <si>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</si>
  <si>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</si>
  <si>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</si>
  <si>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</si>
  <si>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</si>
  <si>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</si>
  <si>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</si>
  <si>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</si>
  <si>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</si>
  <si>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</si>
  <si>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</si>
  <si>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</si>
  <si>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</si>
  <si>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</si>
  <si>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</si>
  <si>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</si>
  <si>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</si>
  <si>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</si>
  <si>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</si>
  <si>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</si>
  <si>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</si>
  <si>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</si>
  <si>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</si>
  <si>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</si>
  <si>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</si>
  <si>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</si>
  <si>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</si>
  <si>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</si>
  <si>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</si>
  <si>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</si>
  <si>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</si>
  <si>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</si>
  <si>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</si>
  <si>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</si>
  <si>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</si>
  <si>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</si>
  <si>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</si>
  <si>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</si>
  <si>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</si>
  <si>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</si>
  <si>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</si>
  <si>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</si>
  <si>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</si>
  <si>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</si>
  <si>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</si>
  <si>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</si>
  <si>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</si>
  <si>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</si>
  <si>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</si>
  <si>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</si>
  <si>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</si>
  <si>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</si>
  <si>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</si>
  <si>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</si>
  <si>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</si>
  <si>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</si>
  <si>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</si>
  <si>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</si>
  <si>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</si>
  <si>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</si>
  <si>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</si>
  <si>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</si>
  <si>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</si>
  <si>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</si>
  <si>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</si>
  <si>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</si>
  <si>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</si>
  <si>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հ․5 մսուր-մանկապարտեզ» ՀՈԱԿ-ի </t>
  </si>
  <si>
    <t>Ժ/Պ Կ.Բոստանջյան</t>
  </si>
  <si>
    <t>Վ.Մայիլյան</t>
  </si>
  <si>
    <t>Պետռեգիստրային գործարքներ</t>
  </si>
  <si>
    <t>Նոյեմբերի սուբսիդիայի թիվը հաշվարկել ենք 135 երեխայով</t>
  </si>
  <si>
    <t>դեկտեմբերի սուբսիդիայի թիվը հաշվարկել ենք 150 երեխայով</t>
  </si>
  <si>
    <t>դաստիարակների մակավարժական փաթեթներ</t>
  </si>
  <si>
    <t>էլեկտրականության վերանորոգում 13,0, քաղաքապետի թույտվությամբ 49,0 ջրի պոմպ</t>
  </si>
  <si>
    <t>վերանորոգումից հետո վարագույր ենք գնել 75,0 և գրատախտակ 2 հատ`15,0</t>
  </si>
  <si>
    <t xml:space="preserve">Հավելված 108  </t>
  </si>
  <si>
    <t xml:space="preserve">Հավելված 107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</si>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</sst>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166" fontId="29" fillId="24" borderId="41" xfId="46" applyNumberFormat="1" applyFont="1" applyFill="1" applyBorder="1" applyAlignment="1" applyProtection="1">
      <alignment horizontal="center" vertical="center" wrapText="1"/>
      <protection locked="0"/>
    </xf>
    <xf numFmtId="0" fontId="25" fillId="27" borderId="0" xfId="45" applyFont="1" applyFill="1" applyAlignment="1">
      <alignment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F40" sqref="F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7"/>
      <c r="D1" s="47" t="s">
        <v>285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250</v>
      </c>
      <c r="E4" s="47"/>
    </row>
    <row r="5" spans="1:13">
      <c r="C5" s="223"/>
      <c r="D5" s="223" t="s">
        <v>202</v>
      </c>
      <c r="E5" s="47"/>
    </row>
    <row r="6" spans="1:13" hidden="1">
      <c r="C6" s="48"/>
      <c r="D6" s="46"/>
      <c r="E6" s="49"/>
    </row>
    <row r="7" spans="1:13" ht="20.399999999999999">
      <c r="A7" s="542" t="s">
        <v>44</v>
      </c>
      <c r="B7" s="542"/>
      <c r="C7" s="542"/>
      <c r="D7" s="542"/>
      <c r="E7" s="50"/>
    </row>
    <row r="8" spans="1:13" ht="20.399999999999999">
      <c r="A8" s="543" t="s">
        <v>275</v>
      </c>
      <c r="B8" s="543"/>
      <c r="C8" s="543"/>
      <c r="D8" s="543"/>
    </row>
    <row r="9" spans="1:13" ht="18">
      <c r="A9" s="544" t="s">
        <v>249</v>
      </c>
      <c r="B9" s="544"/>
      <c r="C9" s="544"/>
      <c r="D9" s="544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62999</v>
      </c>
      <c r="E12" s="55"/>
      <c r="F12" s="536">
        <v>62999</v>
      </c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1134.9000000000001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" hidden="1">
      <c r="A17" s="189">
        <v>6</v>
      </c>
      <c r="B17" s="190" t="s">
        <v>9</v>
      </c>
      <c r="C17" s="61"/>
      <c r="D17" s="533"/>
      <c r="E17" s="55"/>
    </row>
    <row r="18" spans="1:23" hidden="1">
      <c r="A18" s="189">
        <v>7</v>
      </c>
      <c r="B18" s="191" t="s">
        <v>75</v>
      </c>
      <c r="C18" s="61"/>
      <c r="D18" s="294"/>
      <c r="E18" s="55"/>
    </row>
    <row r="19" spans="1:23">
      <c r="A19" s="189">
        <v>3</v>
      </c>
      <c r="B19" s="190" t="s">
        <v>129</v>
      </c>
      <c r="C19" s="61"/>
      <c r="D19" s="296">
        <f>SUM(D20:D21)</f>
        <v>6793.1</v>
      </c>
      <c r="E19" s="55"/>
    </row>
    <row r="20" spans="1:23" s="3" customFormat="1" ht="15.6">
      <c r="A20" s="195">
        <v>3.1</v>
      </c>
      <c r="B20" s="40" t="s">
        <v>76</v>
      </c>
      <c r="C20" s="63"/>
      <c r="D20" s="308">
        <f>+D67</f>
        <v>6793.1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">
      <c r="A22" s="189">
        <v>4</v>
      </c>
      <c r="B22" s="192" t="s">
        <v>10</v>
      </c>
      <c r="C22" s="61"/>
      <c r="D22" s="294">
        <v>6</v>
      </c>
      <c r="E22" s="55"/>
    </row>
    <row r="23" spans="1:23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5</v>
      </c>
      <c r="B25" s="80" t="s">
        <v>286</v>
      </c>
      <c r="C25" s="63"/>
      <c r="D25" s="294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287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5.0999999999999996</v>
      </c>
      <c r="B27" s="40" t="s">
        <v>288</v>
      </c>
      <c r="C27" s="63"/>
      <c r="D27" s="308">
        <v>48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5">
        <f>SUM(D12:D19,D22:D25)</f>
        <v>70981</v>
      </c>
      <c r="E28" s="55"/>
    </row>
    <row r="29" spans="1:23" ht="18">
      <c r="A29" s="60"/>
      <c r="B29" s="56"/>
      <c r="C29" s="61"/>
      <c r="D29" s="296"/>
      <c r="E29" s="55"/>
    </row>
    <row r="30" spans="1:23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6">
        <f>+Ashkhatavardz!M11-'Dramakan hosqer'!C85</f>
        <v>41653.9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.6">
      <c r="A32" s="196">
        <v>1.1000000000000001</v>
      </c>
      <c r="B32" s="197" t="s">
        <v>123</v>
      </c>
      <c r="C32" s="63"/>
      <c r="D32" s="534">
        <f>+Ashkhatavardz!C8+Ashkhatavardz!J7</f>
        <v>908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pastaci'!E11-37</f>
        <v>11109.8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3209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2123.9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245.6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110</v>
      </c>
      <c r="E38" s="55"/>
    </row>
    <row r="39" spans="1:23">
      <c r="A39" s="189">
        <v>7</v>
      </c>
      <c r="B39" s="190" t="s">
        <v>19</v>
      </c>
      <c r="C39" s="61"/>
      <c r="D39" s="294">
        <v>40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122.4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8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538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>
      <c r="A43" s="195">
        <v>8.1999999999999993</v>
      </c>
      <c r="B43" s="40" t="s">
        <v>23</v>
      </c>
      <c r="C43" s="63"/>
      <c r="D43" s="538">
        <v>64.8</v>
      </c>
      <c r="E43" s="9"/>
      <c r="F43" s="2"/>
      <c r="G43" s="2"/>
      <c r="H43" s="2"/>
      <c r="I43" s="2"/>
      <c r="J43" s="2"/>
      <c r="K43" s="2"/>
      <c r="L43" s="2"/>
      <c r="M43" s="2"/>
      <c r="P43" s="545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6"/>
    </row>
    <row r="45" spans="1:23" ht="18.600000000000001" thickBot="1">
      <c r="A45" s="189">
        <v>9</v>
      </c>
      <c r="B45" s="190" t="s">
        <v>32</v>
      </c>
      <c r="C45" s="61"/>
      <c r="D45" s="294">
        <f>R45</f>
        <v>882</v>
      </c>
      <c r="E45" s="55" t="s">
        <v>229</v>
      </c>
      <c r="J45" s="356">
        <v>6</v>
      </c>
      <c r="K45" s="111" t="s">
        <v>203</v>
      </c>
      <c r="L45" s="358">
        <v>147</v>
      </c>
      <c r="M45" s="111" t="s">
        <v>204</v>
      </c>
      <c r="N45" s="357">
        <f>+J45*L45/12*2</f>
        <v>147</v>
      </c>
      <c r="O45" s="48" t="s">
        <v>228</v>
      </c>
      <c r="P45" s="410">
        <v>735</v>
      </c>
      <c r="Q45" s="7" t="s">
        <v>204</v>
      </c>
      <c r="R45" s="408">
        <f>+N45+P45</f>
        <v>882</v>
      </c>
    </row>
    <row r="46" spans="1:23">
      <c r="A46" s="189">
        <v>10</v>
      </c>
      <c r="B46" s="190" t="s">
        <v>25</v>
      </c>
      <c r="C46" s="61"/>
      <c r="D46" s="294">
        <v>125.4</v>
      </c>
      <c r="E46" s="55"/>
    </row>
    <row r="47" spans="1:23">
      <c r="A47" s="189">
        <v>11</v>
      </c>
      <c r="B47" s="227" t="s">
        <v>78</v>
      </c>
      <c r="C47" s="61"/>
      <c r="D47" s="294">
        <v>90</v>
      </c>
      <c r="E47" s="55"/>
    </row>
    <row r="48" spans="1:23">
      <c r="A48" s="189">
        <v>12</v>
      </c>
      <c r="B48" s="190" t="s">
        <v>51</v>
      </c>
      <c r="C48" s="61"/>
      <c r="D48" s="539">
        <v>54</v>
      </c>
      <c r="E48" s="55"/>
    </row>
    <row r="49" spans="1:6">
      <c r="A49" s="189">
        <v>13</v>
      </c>
      <c r="B49" s="190" t="s">
        <v>124</v>
      </c>
      <c r="C49" s="61"/>
      <c r="D49" s="539">
        <v>30</v>
      </c>
      <c r="E49" s="55"/>
    </row>
    <row r="50" spans="1:6">
      <c r="A50" s="189">
        <v>14</v>
      </c>
      <c r="B50" s="190" t="s">
        <v>125</v>
      </c>
      <c r="C50" s="61"/>
      <c r="D50" s="539">
        <v>114</v>
      </c>
      <c r="E50" s="55"/>
      <c r="F50" s="62"/>
    </row>
    <row r="51" spans="1:6">
      <c r="A51" s="189">
        <v>15</v>
      </c>
      <c r="B51" s="190" t="s">
        <v>26</v>
      </c>
      <c r="C51" s="61"/>
      <c r="D51" s="539">
        <v>89</v>
      </c>
      <c r="E51" s="55"/>
      <c r="F51" s="62"/>
    </row>
    <row r="52" spans="1:6">
      <c r="A52" s="189">
        <v>16</v>
      </c>
      <c r="B52" s="190" t="s">
        <v>27</v>
      </c>
      <c r="C52" s="61"/>
      <c r="D52" s="539">
        <v>148.19999999999999</v>
      </c>
      <c r="E52" s="55"/>
    </row>
    <row r="53" spans="1:6" hidden="1">
      <c r="A53" s="189">
        <v>18</v>
      </c>
      <c r="B53" s="190" t="s">
        <v>70</v>
      </c>
      <c r="C53" s="61"/>
      <c r="D53" s="539"/>
      <c r="E53" s="55"/>
    </row>
    <row r="54" spans="1:6" hidden="1">
      <c r="A54" s="189">
        <v>17</v>
      </c>
      <c r="B54" s="190" t="s">
        <v>57</v>
      </c>
      <c r="C54" s="61"/>
      <c r="D54" s="539">
        <f>+D15</f>
        <v>0</v>
      </c>
      <c r="E54" s="55"/>
    </row>
    <row r="55" spans="1:6" hidden="1">
      <c r="A55" s="189">
        <v>20</v>
      </c>
      <c r="B55" s="190" t="s">
        <v>48</v>
      </c>
      <c r="C55" s="61"/>
      <c r="D55" s="539"/>
      <c r="E55" s="55"/>
    </row>
    <row r="56" spans="1:6">
      <c r="A56" s="189">
        <v>17</v>
      </c>
      <c r="B56" s="190" t="s">
        <v>79</v>
      </c>
      <c r="C56" s="61"/>
      <c r="D56" s="539">
        <v>34.9</v>
      </c>
      <c r="E56" s="55"/>
    </row>
    <row r="57" spans="1:6">
      <c r="A57" s="189">
        <v>18</v>
      </c>
      <c r="B57" s="190" t="s">
        <v>80</v>
      </c>
      <c r="C57" s="61"/>
      <c r="D57" s="294">
        <v>105</v>
      </c>
      <c r="E57" s="55"/>
    </row>
    <row r="58" spans="1:6" hidden="1">
      <c r="A58" s="189">
        <v>23</v>
      </c>
      <c r="B58" s="190" t="s">
        <v>49</v>
      </c>
      <c r="C58" s="61"/>
      <c r="D58" s="294"/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19</v>
      </c>
      <c r="B61" s="190" t="s">
        <v>67</v>
      </c>
      <c r="C61" s="61"/>
      <c r="D61" s="294">
        <f>+D27</f>
        <v>48</v>
      </c>
      <c r="E61" s="55"/>
    </row>
    <row r="62" spans="1:6">
      <c r="A62" s="189">
        <v>20</v>
      </c>
      <c r="B62" s="190" t="s">
        <v>81</v>
      </c>
      <c r="C62" s="61"/>
      <c r="D62" s="294">
        <v>37</v>
      </c>
      <c r="E62" s="55"/>
    </row>
    <row r="63" spans="1:6">
      <c r="A63" s="189">
        <v>21</v>
      </c>
      <c r="B63" s="190" t="s">
        <v>289</v>
      </c>
      <c r="C63" s="61"/>
      <c r="D63" s="294">
        <v>24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6" t="s">
        <v>127</v>
      </c>
    </row>
    <row r="66" spans="1:14" ht="18.75" customHeight="1">
      <c r="A66" s="189">
        <v>22</v>
      </c>
      <c r="B66" s="80" t="s">
        <v>28</v>
      </c>
      <c r="C66" s="61"/>
      <c r="D66" s="294">
        <v>6793.1</v>
      </c>
      <c r="E66" s="55"/>
    </row>
    <row r="67" spans="1:14" s="3" customFormat="1" ht="21" customHeight="1">
      <c r="A67" s="196">
        <v>22.1</v>
      </c>
      <c r="B67" s="73" t="s">
        <v>82</v>
      </c>
      <c r="C67" s="63"/>
      <c r="D67" s="294">
        <v>6793.1</v>
      </c>
      <c r="E67" s="27"/>
      <c r="F67" s="2">
        <v>5714.8</v>
      </c>
      <c r="G67" s="2"/>
      <c r="H67" s="2"/>
      <c r="I67" s="2"/>
      <c r="J67" s="2"/>
      <c r="K67" s="2"/>
      <c r="L67" s="2"/>
      <c r="M67" s="2"/>
    </row>
    <row r="68" spans="1:14" hidden="1">
      <c r="A68" s="189">
        <v>32</v>
      </c>
      <c r="B68" s="190" t="s">
        <v>83</v>
      </c>
      <c r="C68" s="61"/>
      <c r="D68" s="294"/>
      <c r="E68" s="55"/>
    </row>
    <row r="69" spans="1:14" s="18" customFormat="1" ht="18">
      <c r="A69" s="189">
        <v>23</v>
      </c>
      <c r="B69" s="190" t="s">
        <v>71</v>
      </c>
      <c r="C69" s="61"/>
      <c r="D69" s="294">
        <v>3791.8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33</v>
      </c>
      <c r="C70" s="58"/>
      <c r="D70" s="365">
        <f>SUM(D31,D34:D40,D44:D66,D68:D69)</f>
        <v>70981</v>
      </c>
      <c r="E70" s="362">
        <f>+D28-D70</f>
        <v>0</v>
      </c>
      <c r="F70" s="535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276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277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7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1" zoomScaleSheetLayoutView="100" workbookViewId="0">
      <selection activeCell="E14" sqref="E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5" t="s">
        <v>284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9" t="s">
        <v>44</v>
      </c>
      <c r="B7" s="549"/>
      <c r="C7" s="549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3" t="str">
        <f>+'Ekamut-caxs'!A8:D8</f>
        <v xml:space="preserve">«Երևանի հ․5 մսուր-մանկապարտեզ» ՀՈԱԿ-ի </v>
      </c>
      <c r="B8" s="543"/>
      <c r="C8" s="543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4" t="s">
        <v>252</v>
      </c>
      <c r="B9" s="544"/>
      <c r="C9" s="544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35.6</v>
      </c>
      <c r="D13" s="547" t="s">
        <v>239</v>
      </c>
      <c r="E13" s="548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64187.9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62999</v>
      </c>
      <c r="D15" s="130"/>
      <c r="E15" s="540">
        <f>+C15-C87</f>
        <v>59579.7</v>
      </c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1134.9000000000001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3</v>
      </c>
      <c r="B23" s="326" t="s">
        <v>10</v>
      </c>
      <c r="C23" s="328">
        <f>+'Ekamut-caxs'!D22</f>
        <v>6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3" t="s">
        <v>196</v>
      </c>
      <c r="E25" s="124"/>
      <c r="F25" s="124"/>
      <c r="G25" s="124"/>
      <c r="H25" s="49"/>
    </row>
    <row r="26" spans="1:11" s="119" customFormat="1" ht="16.5" customHeight="1">
      <c r="A26" s="79">
        <v>4</v>
      </c>
      <c r="B26" s="329" t="s">
        <v>286</v>
      </c>
      <c r="C26" s="328">
        <f>SUM(C27:C28)</f>
        <v>48</v>
      </c>
      <c r="D26" s="413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1">
        <v>4.0999999999999996</v>
      </c>
      <c r="B27" s="33" t="s">
        <v>287</v>
      </c>
      <c r="C27" s="341">
        <f>+'[5]Ekamut-caxs'!D26</f>
        <v>0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1">
        <v>4.0999999999999996</v>
      </c>
      <c r="B28" s="33" t="s">
        <v>288</v>
      </c>
      <c r="C28" s="341">
        <v>48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60804.2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60504.2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41653.9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341">
        <f>+'Ekamut-caxs'!D32</f>
        <v>908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11109.8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3209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2123.9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245.6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110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40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122.4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57.6</v>
      </c>
    </row>
    <row r="42" spans="1:11" ht="18" hidden="1" customHeight="1">
      <c r="A42" s="28">
        <v>8.1999999999999993</v>
      </c>
      <c r="B42" s="33" t="s">
        <v>22</v>
      </c>
      <c r="C42" s="328">
        <f>+'Ekamut-caxs'!D42</f>
        <v>0</v>
      </c>
    </row>
    <row r="43" spans="1:11" ht="18" customHeight="1">
      <c r="A43" s="28">
        <v>8.1999999999999993</v>
      </c>
      <c r="B43" s="33" t="s">
        <v>23</v>
      </c>
      <c r="C43" s="328">
        <f>+'Ekamut-caxs'!D43</f>
        <v>64.8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882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125.4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90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9" t="s">
        <v>51</v>
      </c>
      <c r="C48" s="328">
        <f>+'Ekamut-caxs'!D48</f>
        <v>54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9" t="s">
        <v>124</v>
      </c>
      <c r="C49" s="328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9" t="s">
        <v>125</v>
      </c>
      <c r="C50" s="328">
        <f>+'Ekamut-caxs'!D50</f>
        <v>114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9" t="s">
        <v>26</v>
      </c>
      <c r="C51" s="328">
        <f>+'Ekamut-caxs'!D51</f>
        <v>89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9" t="s">
        <v>27</v>
      </c>
      <c r="C52" s="328">
        <f>+'Ekamut-caxs'!D52</f>
        <v>148.19999999999999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79</v>
      </c>
      <c r="C56" s="328">
        <f>+'Ekamut-caxs'!D56</f>
        <v>34.9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80</v>
      </c>
      <c r="C57" s="328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9" t="s">
        <v>49</v>
      </c>
      <c r="C58" s="328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9" t="s">
        <v>67</v>
      </c>
      <c r="C61" s="328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customHeight="1">
      <c r="A62" s="79">
        <v>20</v>
      </c>
      <c r="B62" s="190" t="s">
        <v>81</v>
      </c>
      <c r="C62" s="328">
        <f>+'Ekamut-caxs'!D62</f>
        <v>37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21</v>
      </c>
      <c r="B63" s="329" t="s">
        <v>289</v>
      </c>
      <c r="C63" s="328">
        <f>+'Ekamut-caxs'!D63</f>
        <v>24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hidden="1" customHeight="1">
      <c r="A66" s="79">
        <v>31</v>
      </c>
      <c r="B66" s="350" t="s">
        <v>38</v>
      </c>
      <c r="C66" s="328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9.5" hidden="1" customHeight="1">
      <c r="A69" s="15">
        <v>31.3</v>
      </c>
      <c r="B69" s="122" t="s">
        <v>88</v>
      </c>
      <c r="C69" s="301">
        <f>+'Ekamut-caxs'!D68</f>
        <v>0</v>
      </c>
    </row>
    <row r="70" spans="1:11" s="119" customFormat="1" ht="17.399999999999999">
      <c r="A70" s="90">
        <v>22</v>
      </c>
      <c r="B70" s="335" t="s">
        <v>40</v>
      </c>
      <c r="C70" s="328">
        <f>+'Deb. ev kreditor'!D59-'Deb. ev kreditor'!D54</f>
        <v>108.1</v>
      </c>
      <c r="D70" s="136"/>
      <c r="E70" s="537">
        <f>+C13-C70</f>
        <v>-72.5</v>
      </c>
      <c r="F70" s="110"/>
      <c r="G70" s="110"/>
      <c r="H70" s="110"/>
      <c r="I70" s="118"/>
      <c r="J70" s="118"/>
      <c r="K70" s="118"/>
    </row>
    <row r="71" spans="1:11" s="119" customFormat="1" ht="17.399999999999999" hidden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7">
        <f>C73+C80</f>
        <v>300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93</v>
      </c>
      <c r="C73" s="328">
        <f>SUM(C74:C79)</f>
        <v>300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399999999999999" hidden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thickBot="1">
      <c r="A75" s="90">
        <v>1.1000000000000001</v>
      </c>
      <c r="B75" s="339" t="s">
        <v>91</v>
      </c>
      <c r="C75" s="327">
        <v>300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399999999999999" hidden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41</v>
      </c>
      <c r="B87" s="14" t="s">
        <v>42</v>
      </c>
      <c r="C87" s="337">
        <f>C13+C14-C29</f>
        <v>3419.3000000000029</v>
      </c>
      <c r="D87" s="547" t="s">
        <v>206</v>
      </c>
      <c r="E87" s="548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Ժ/Պ Կ.Բոստանջյան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Վ.Մայիլյան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A70" sqref="A70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1" t="s">
        <v>58</v>
      </c>
      <c r="B1" s="551"/>
      <c r="C1" s="551"/>
      <c r="D1" s="551"/>
      <c r="E1" s="551"/>
      <c r="F1" s="551"/>
    </row>
    <row r="2" spans="1:18" s="23" customFormat="1" ht="25.5" customHeight="1">
      <c r="A2" s="550" t="str">
        <f>+'Ekamut-caxs'!A8:D8</f>
        <v xml:space="preserve">«Երևանի հ․5 մսուր-մանկապարտեզ» ՀՈԱԿ-ի </v>
      </c>
      <c r="B2" s="550"/>
      <c r="C2" s="550"/>
      <c r="D2" s="550"/>
      <c r="E2" s="550"/>
      <c r="F2" s="55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.75" customHeight="1">
      <c r="A3" s="554" t="s">
        <v>253</v>
      </c>
      <c r="B3" s="554"/>
      <c r="C3" s="554"/>
      <c r="D3" s="554"/>
      <c r="E3" s="554"/>
      <c r="F3" s="554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71173.2</v>
      </c>
      <c r="D6" s="363">
        <f>SUM(D7:D14,D17:D19)</f>
        <v>70981</v>
      </c>
      <c r="E6" s="363">
        <f t="shared" ref="E6:E60" si="0">D6-C6</f>
        <v>-192.19999999999709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62999</v>
      </c>
      <c r="D7" s="343">
        <f>+'Ekamut-caxs'!D12</f>
        <v>62999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>
        <v>1132</v>
      </c>
      <c r="D8" s="343">
        <f>+'Ekamut-caxs'!D13</f>
        <v>1134.9000000000001</v>
      </c>
      <c r="E8" s="343">
        <f>D8-C8</f>
        <v>2.9000000000000909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5" t="s">
        <v>129</v>
      </c>
      <c r="C14" s="346">
        <f>SUM(C15:C16)</f>
        <v>7024.2</v>
      </c>
      <c r="D14" s="346">
        <f>SUM(D15:D16)</f>
        <v>6793.1</v>
      </c>
      <c r="E14" s="343">
        <f t="shared" si="0"/>
        <v>-231.09999999999945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8">
        <f>+C57</f>
        <v>7024.2</v>
      </c>
      <c r="D15" s="298">
        <f>+'Ekamut-caxs'!D20</f>
        <v>6793.1</v>
      </c>
      <c r="E15" s="298">
        <f t="shared" si="0"/>
        <v>-231.09999999999945</v>
      </c>
      <c r="F15" s="297"/>
      <c r="G15" s="27"/>
    </row>
    <row r="16" spans="1:18" ht="18.75" hidden="1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4</v>
      </c>
      <c r="B17" s="347" t="s">
        <v>10</v>
      </c>
      <c r="C17" s="344">
        <v>18</v>
      </c>
      <c r="D17" s="343">
        <f>+'Ekamut-caxs'!D22</f>
        <v>6</v>
      </c>
      <c r="E17" s="343">
        <f t="shared" si="0"/>
        <v>-12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5</v>
      </c>
      <c r="B18" s="33" t="s">
        <v>288</v>
      </c>
      <c r="C18" s="344"/>
      <c r="D18" s="342">
        <v>48</v>
      </c>
      <c r="E18" s="342">
        <f>D18-C18</f>
        <v>48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71173.200000000012</v>
      </c>
      <c r="D20" s="364">
        <f>SUM(D21,D24:D30,D34:D56,D58:D59)</f>
        <v>70981</v>
      </c>
      <c r="E20" s="363">
        <f t="shared" si="0"/>
        <v>-192.20000000001164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42616</v>
      </c>
      <c r="D21" s="346">
        <f>+'Ekamut-caxs'!D31</f>
        <v>41653.9</v>
      </c>
      <c r="E21" s="343">
        <f t="shared" si="0"/>
        <v>-962.09999999999854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>
        <v>680</v>
      </c>
      <c r="D22" s="348">
        <f>+'Ekamut-caxs'!D32</f>
        <v>908</v>
      </c>
      <c r="E22" s="298">
        <f>D22-C22</f>
        <v>228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15225.9</v>
      </c>
      <c r="D24" s="346">
        <f>+'Ekamut-caxs'!D34</f>
        <v>11109.8</v>
      </c>
      <c r="E24" s="343">
        <f t="shared" si="0"/>
        <v>-4116.1000000000004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3300.4</v>
      </c>
      <c r="D25" s="346">
        <f>+'Ekamut-caxs'!D35</f>
        <v>3209</v>
      </c>
      <c r="E25" s="343">
        <f t="shared" si="0"/>
        <v>-91.400000000000091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1024.7</v>
      </c>
      <c r="D26" s="346">
        <f>+'Ekamut-caxs'!D36</f>
        <v>2123.9</v>
      </c>
      <c r="E26" s="343">
        <f t="shared" si="0"/>
        <v>1099.2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350.4</v>
      </c>
      <c r="D27" s="346">
        <f>+'Ekamut-caxs'!D37</f>
        <v>245.6</v>
      </c>
      <c r="E27" s="343">
        <f t="shared" si="0"/>
        <v>-104.79999999999998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110</v>
      </c>
      <c r="D28" s="346">
        <f>+'Ekamut-caxs'!D38</f>
        <v>110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36</v>
      </c>
      <c r="D29" s="346">
        <f>+'Ekamut-caxs'!D39</f>
        <v>40</v>
      </c>
      <c r="E29" s="343">
        <f t="shared" si="0"/>
        <v>4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122.4</v>
      </c>
      <c r="D30" s="346">
        <f>SUM(D31:D33)</f>
        <v>122.4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hidden="1" customHeight="1">
      <c r="A32" s="28">
        <v>8.1999999999999993</v>
      </c>
      <c r="B32" s="33" t="s">
        <v>22</v>
      </c>
      <c r="C32" s="297"/>
      <c r="D32" s="348">
        <f>+'Ekamut-caxs'!D42</f>
        <v>0</v>
      </c>
      <c r="E32" s="298">
        <f t="shared" si="0"/>
        <v>0</v>
      </c>
      <c r="F32" s="297"/>
      <c r="G32" s="27"/>
    </row>
    <row r="33" spans="1:18" ht="21" customHeight="1">
      <c r="A33" s="28">
        <v>8.1999999999999993</v>
      </c>
      <c r="B33" s="33" t="s">
        <v>23</v>
      </c>
      <c r="C33" s="297">
        <v>64.8</v>
      </c>
      <c r="D33" s="348">
        <f>+'Ekamut-caxs'!D43</f>
        <v>64.8</v>
      </c>
      <c r="E33" s="298">
        <f t="shared" si="0"/>
        <v>0</v>
      </c>
      <c r="F33" s="297"/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882</v>
      </c>
      <c r="D35" s="346">
        <f>+'Ekamut-caxs'!D45</f>
        <v>882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125.4</v>
      </c>
      <c r="D36" s="346">
        <f>+'Ekamut-caxs'!D46</f>
        <v>125.4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2.8" customHeight="1">
      <c r="A37" s="79">
        <v>11</v>
      </c>
      <c r="B37" s="334" t="s">
        <v>78</v>
      </c>
      <c r="C37" s="344"/>
      <c r="D37" s="346">
        <f>+'Ekamut-caxs'!D47</f>
        <v>90</v>
      </c>
      <c r="E37" s="343">
        <f t="shared" si="0"/>
        <v>90</v>
      </c>
      <c r="F37" s="344" t="s">
        <v>283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38.25" customHeight="1">
      <c r="A38" s="79">
        <v>12</v>
      </c>
      <c r="B38" s="329" t="s">
        <v>51</v>
      </c>
      <c r="C38" s="344"/>
      <c r="D38" s="346">
        <f>+'Ekamut-caxs'!D48</f>
        <v>54</v>
      </c>
      <c r="E38" s="343">
        <f t="shared" si="0"/>
        <v>54</v>
      </c>
      <c r="F38" s="344" t="s">
        <v>281</v>
      </c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9" t="s">
        <v>124</v>
      </c>
      <c r="C39" s="344">
        <v>30</v>
      </c>
      <c r="D39" s="346">
        <f>+'Ekamut-caxs'!D49</f>
        <v>30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9" t="s">
        <v>125</v>
      </c>
      <c r="C40" s="344">
        <v>114</v>
      </c>
      <c r="D40" s="346">
        <f>+'Ekamut-caxs'!D50</f>
        <v>114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7.75" customHeight="1">
      <c r="A41" s="79">
        <v>15</v>
      </c>
      <c r="B41" s="329" t="s">
        <v>26</v>
      </c>
      <c r="C41" s="342"/>
      <c r="D41" s="346">
        <f>+'Ekamut-caxs'!D51</f>
        <v>89</v>
      </c>
      <c r="E41" s="343">
        <f t="shared" si="0"/>
        <v>89</v>
      </c>
      <c r="F41" s="297" t="s">
        <v>282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9" t="s">
        <v>27</v>
      </c>
      <c r="C42" s="342">
        <v>102.4</v>
      </c>
      <c r="D42" s="346">
        <f>+'Ekamut-caxs'!D52</f>
        <v>148.19999999999999</v>
      </c>
      <c r="E42" s="343">
        <f>D42-C42</f>
        <v>45.799999999999983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9" t="s">
        <v>79</v>
      </c>
      <c r="C46" s="344">
        <v>24.9</v>
      </c>
      <c r="D46" s="346">
        <f>+'Ekamut-caxs'!D56</f>
        <v>34.9</v>
      </c>
      <c r="E46" s="343">
        <f t="shared" si="0"/>
        <v>10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/>
      <c r="D47" s="346">
        <f>+'Ekamut-caxs'!D57</f>
        <v>105</v>
      </c>
      <c r="E47" s="343">
        <f t="shared" si="0"/>
        <v>105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9" t="s">
        <v>49</v>
      </c>
      <c r="C48" s="342"/>
      <c r="D48" s="346">
        <f>+'Ekamut-caxs'!D58</f>
        <v>0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19</v>
      </c>
      <c r="B51" s="329" t="s">
        <v>67</v>
      </c>
      <c r="C51" s="342"/>
      <c r="D51" s="346">
        <f>+'Ekamut-caxs'!D61</f>
        <v>48</v>
      </c>
      <c r="E51" s="343">
        <f t="shared" si="1"/>
        <v>48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20</v>
      </c>
      <c r="B52" s="190" t="s">
        <v>81</v>
      </c>
      <c r="C52" s="342"/>
      <c r="D52" s="346">
        <f>+'Ekamut-caxs'!D62</f>
        <v>37</v>
      </c>
      <c r="E52" s="343">
        <f t="shared" si="1"/>
        <v>37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21</v>
      </c>
      <c r="B53" s="329" t="s">
        <v>160</v>
      </c>
      <c r="C53" s="342"/>
      <c r="D53" s="346">
        <f>+'Ekamut-caxs'!D63</f>
        <v>24</v>
      </c>
      <c r="E53" s="343">
        <f t="shared" si="1"/>
        <v>24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3" t="s">
        <v>28</v>
      </c>
      <c r="C56" s="342">
        <v>7024.2</v>
      </c>
      <c r="D56" s="346">
        <f>+'Ekamut-caxs'!D66</f>
        <v>6793.1</v>
      </c>
      <c r="E56" s="343">
        <f t="shared" si="1"/>
        <v>-231.09999999999945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82</v>
      </c>
      <c r="C57" s="299">
        <v>7024.2</v>
      </c>
      <c r="D57" s="348">
        <f>+'Ekamut-caxs'!D67</f>
        <v>6793.1</v>
      </c>
      <c r="E57" s="298">
        <f t="shared" si="1"/>
        <v>-231.09999999999945</v>
      </c>
      <c r="F57" s="297"/>
      <c r="G57" s="188"/>
    </row>
    <row r="58" spans="1:18" s="76" customFormat="1" ht="21" customHeight="1">
      <c r="A58" s="79">
        <v>23</v>
      </c>
      <c r="B58" s="345" t="s">
        <v>83</v>
      </c>
      <c r="C58" s="342">
        <v>12</v>
      </c>
      <c r="D58" s="346">
        <f>+'Ekamut-caxs'!D68</f>
        <v>0</v>
      </c>
      <c r="E58" s="343">
        <f t="shared" si="1"/>
        <v>-12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9" t="s">
        <v>71</v>
      </c>
      <c r="C59" s="342">
        <v>72.5</v>
      </c>
      <c r="D59" s="346">
        <f>+'Ekamut-caxs'!D69</f>
        <v>3791.8</v>
      </c>
      <c r="E59" s="343">
        <f t="shared" si="1"/>
        <v>3719.3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3" t="str">
        <f>+'Ekamut-caxs'!C72</f>
        <v>Ժ/Պ Կ.Բոստանջյան</v>
      </c>
      <c r="E62" s="553"/>
      <c r="F62" s="492"/>
      <c r="G62" s="27"/>
    </row>
    <row r="63" spans="1:18" ht="9.75" hidden="1" customHeight="1">
      <c r="B63" s="43"/>
      <c r="C63" s="40"/>
      <c r="D63" s="552" t="s">
        <v>5</v>
      </c>
      <c r="E63" s="552"/>
      <c r="F63" s="502"/>
      <c r="G63" s="27"/>
    </row>
    <row r="64" spans="1:18" ht="24.75" hidden="1" customHeight="1">
      <c r="B64" s="41" t="s">
        <v>6</v>
      </c>
      <c r="C64" s="42"/>
      <c r="D64" s="553" t="str">
        <f>+'Ekamut-caxs'!C74</f>
        <v>Վ.Մայիլյան</v>
      </c>
      <c r="E64" s="553"/>
      <c r="F64" s="492"/>
      <c r="G64" s="27"/>
    </row>
    <row r="65" spans="1:7" ht="11.25" hidden="1" customHeight="1">
      <c r="B65" s="40"/>
      <c r="C65" s="40"/>
      <c r="D65" s="552" t="s">
        <v>5</v>
      </c>
      <c r="E65" s="552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70" sqref="A7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1" t="s">
        <v>85</v>
      </c>
      <c r="B1" s="551"/>
      <c r="C1" s="551"/>
      <c r="D1" s="551"/>
      <c r="E1" s="551"/>
      <c r="F1" s="551"/>
    </row>
    <row r="2" spans="1:20" s="23" customFormat="1" ht="26.25" customHeight="1">
      <c r="A2" s="543" t="str">
        <f>+'Ekamut-caxs'!A8:D8</f>
        <v xml:space="preserve">«Երևանի հ․5 մսուր-մանկապարտեզ» ՀՈԱԿ-ի </v>
      </c>
      <c r="B2" s="543"/>
      <c r="C2" s="543"/>
      <c r="D2" s="543"/>
      <c r="E2" s="543"/>
      <c r="F2" s="54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3.5" customHeight="1">
      <c r="A3" s="554" t="s">
        <v>254</v>
      </c>
      <c r="B3" s="554"/>
      <c r="C3" s="554"/>
      <c r="D3" s="554"/>
      <c r="E3" s="554"/>
      <c r="F3" s="554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35.6</v>
      </c>
      <c r="D6" s="300">
        <f>+C6</f>
        <v>35.6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64149</v>
      </c>
      <c r="D7" s="337">
        <f>SUM(D8,D9:D18)</f>
        <v>64187.9</v>
      </c>
      <c r="E7" s="337">
        <f>D7-C7</f>
        <v>38.900000000001455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62999</v>
      </c>
      <c r="D8" s="328">
        <f>+'Dramakan hosqer'!C15</f>
        <v>62999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>
        <v>1132</v>
      </c>
      <c r="D9" s="328">
        <f>+'Dramakan hosqer'!C16</f>
        <v>1134.9000000000001</v>
      </c>
      <c r="E9" s="328">
        <f t="shared" si="0"/>
        <v>2.9000000000000909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6" t="s">
        <v>10</v>
      </c>
      <c r="C16" s="327">
        <v>18</v>
      </c>
      <c r="D16" s="328">
        <f>+'Dramakan hosqer'!C23</f>
        <v>6</v>
      </c>
      <c r="E16" s="328">
        <f>D16-C16</f>
        <v>-12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4</v>
      </c>
      <c r="B17" s="33" t="s">
        <v>288</v>
      </c>
      <c r="C17" s="327"/>
      <c r="D17" s="327">
        <v>48</v>
      </c>
      <c r="E17" s="327">
        <f t="shared" si="0"/>
        <v>48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64184.600000000006</v>
      </c>
      <c r="D19" s="337">
        <f>+D20+D62+D74</f>
        <v>60804.2</v>
      </c>
      <c r="E19" s="337">
        <f t="shared" si="0"/>
        <v>-3380.4000000000087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64184.600000000006</v>
      </c>
      <c r="D20" s="337">
        <f>SUM(D21,D24:D30,D34:D56,D60:D61)</f>
        <v>60504.2</v>
      </c>
      <c r="E20" s="337">
        <f t="shared" si="0"/>
        <v>-3680.4000000000087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42616</v>
      </c>
      <c r="D21" s="328">
        <f>+'Dramakan hosqer'!C31</f>
        <v>41653.9</v>
      </c>
      <c r="E21" s="328">
        <f t="shared" si="0"/>
        <v>-962.09999999999854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680</v>
      </c>
      <c r="D22" s="341">
        <f>+'Dramakan hosqer'!C32</f>
        <v>908</v>
      </c>
      <c r="E22" s="341">
        <f t="shared" si="0"/>
        <v>228</v>
      </c>
      <c r="F22" s="509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9"/>
    </row>
    <row r="24" spans="1:20" s="76" customFormat="1" ht="18" customHeight="1">
      <c r="A24" s="79">
        <v>2</v>
      </c>
      <c r="B24" s="329" t="s">
        <v>16</v>
      </c>
      <c r="C24" s="301">
        <v>15225.9</v>
      </c>
      <c r="D24" s="328">
        <f>+'Dramakan hosqer'!C34</f>
        <v>11109.8</v>
      </c>
      <c r="E24" s="328">
        <f t="shared" si="0"/>
        <v>-4116.1000000000004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3300.4</v>
      </c>
      <c r="D25" s="328">
        <f>+'Dramakan hosqer'!C35</f>
        <v>3209</v>
      </c>
      <c r="E25" s="328">
        <f t="shared" si="0"/>
        <v>-91.400000000000091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1024.7</v>
      </c>
      <c r="D26" s="328">
        <f>+'Dramakan hosqer'!C36</f>
        <v>2123.9</v>
      </c>
      <c r="E26" s="328">
        <f t="shared" si="0"/>
        <v>1099.2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350.4</v>
      </c>
      <c r="D27" s="328">
        <f>+'Dramakan hosqer'!C37</f>
        <v>245.6</v>
      </c>
      <c r="E27" s="328">
        <f t="shared" si="0"/>
        <v>-104.79999999999998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110</v>
      </c>
      <c r="D28" s="328">
        <f>+'Dramakan hosqer'!C38</f>
        <v>110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36</v>
      </c>
      <c r="D29" s="328">
        <f>+'Dramakan hosqer'!C39</f>
        <v>40</v>
      </c>
      <c r="E29" s="328">
        <f t="shared" si="0"/>
        <v>4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122.4</v>
      </c>
      <c r="D30" s="328">
        <f>SUM(D31:D33)</f>
        <v>122.4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hidden="1" customHeight="1">
      <c r="A32" s="28">
        <v>8.1999999999999993</v>
      </c>
      <c r="B32" s="33" t="s">
        <v>22</v>
      </c>
      <c r="C32" s="301"/>
      <c r="D32" s="341">
        <f>+'Dramakan hosqer'!C42</f>
        <v>0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64.8</v>
      </c>
      <c r="D33" s="341">
        <f>+'Dramakan hosqer'!C43</f>
        <v>64.8</v>
      </c>
      <c r="E33" s="341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882</v>
      </c>
      <c r="D35" s="328">
        <f>+'Dramakan hosqer'!C45</f>
        <v>882</v>
      </c>
      <c r="E35" s="328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125.4</v>
      </c>
      <c r="D36" s="328">
        <f>+'Dramakan hosqer'!C46</f>
        <v>125.4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/>
      <c r="D37" s="328">
        <f>+'Dramakan hosqer'!C47</f>
        <v>90</v>
      </c>
      <c r="E37" s="328">
        <f t="shared" si="0"/>
        <v>90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9" t="s">
        <v>51</v>
      </c>
      <c r="C38" s="327"/>
      <c r="D38" s="328">
        <f>+'Dramakan hosqer'!C48</f>
        <v>54</v>
      </c>
      <c r="E38" s="328">
        <f t="shared" si="0"/>
        <v>54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9" t="s">
        <v>124</v>
      </c>
      <c r="C39" s="327">
        <v>30</v>
      </c>
      <c r="D39" s="328">
        <f>+'Dramakan hosqer'!C49</f>
        <v>30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9" t="s">
        <v>125</v>
      </c>
      <c r="C40" s="327">
        <v>114</v>
      </c>
      <c r="D40" s="328">
        <f>+'Dramakan hosqer'!C50</f>
        <v>114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9" t="s">
        <v>26</v>
      </c>
      <c r="C41" s="327"/>
      <c r="D41" s="328">
        <f>+'Dramakan hosqer'!C51</f>
        <v>89</v>
      </c>
      <c r="E41" s="328">
        <f t="shared" si="0"/>
        <v>89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9" t="s">
        <v>27</v>
      </c>
      <c r="C42" s="327">
        <v>102.4</v>
      </c>
      <c r="D42" s="328">
        <f>+'Dramakan hosqer'!C52</f>
        <v>148.19999999999999</v>
      </c>
      <c r="E42" s="328">
        <f t="shared" si="0"/>
        <v>45.799999999999983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24.9</v>
      </c>
      <c r="D46" s="328">
        <f>+'Dramakan hosqer'!C56</f>
        <v>34.9</v>
      </c>
      <c r="E46" s="328">
        <f t="shared" si="0"/>
        <v>10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/>
      <c r="D47" s="328">
        <f>+'Dramakan hosqer'!C57</f>
        <v>105</v>
      </c>
      <c r="E47" s="328">
        <f t="shared" si="0"/>
        <v>105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9" t="s">
        <v>49</v>
      </c>
      <c r="C48" s="327"/>
      <c r="D48" s="328">
        <f>+'Dramakan hosqer'!C58</f>
        <v>0</v>
      </c>
      <c r="E48" s="328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19</v>
      </c>
      <c r="B51" s="329" t="s">
        <v>67</v>
      </c>
      <c r="C51" s="327"/>
      <c r="D51" s="328">
        <f>+'Dramakan hosqer'!C61</f>
        <v>48</v>
      </c>
      <c r="E51" s="328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20</v>
      </c>
      <c r="B52" s="190" t="s">
        <v>81</v>
      </c>
      <c r="C52" s="327"/>
      <c r="D52" s="328">
        <f>+'Dramakan hosqer'!C62</f>
        <v>37</v>
      </c>
      <c r="E52" s="328">
        <f t="shared" si="0"/>
        <v>37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21</v>
      </c>
      <c r="B53" s="329" t="s">
        <v>160</v>
      </c>
      <c r="C53" s="327"/>
      <c r="D53" s="328">
        <f>+'Dramakan hosqer'!C63</f>
        <v>24</v>
      </c>
      <c r="E53" s="328">
        <f t="shared" si="0"/>
        <v>24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35" t="s">
        <v>38</v>
      </c>
      <c r="C56" s="328">
        <f>SUM(C57:C59)</f>
        <v>12</v>
      </c>
      <c r="D56" s="328">
        <f>SUM(D57:D59)</f>
        <v>0</v>
      </c>
      <c r="E56" s="327">
        <f>D56-C56</f>
        <v>-12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22.1</v>
      </c>
      <c r="B59" s="204" t="s">
        <v>88</v>
      </c>
      <c r="C59" s="301">
        <v>12</v>
      </c>
      <c r="D59" s="341">
        <f>+'Dramakan hosqer'!C69</f>
        <v>0</v>
      </c>
      <c r="E59" s="341">
        <f t="shared" si="0"/>
        <v>-12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7.399999999999999">
      <c r="A60" s="90">
        <v>23</v>
      </c>
      <c r="B60" s="335" t="s">
        <v>40</v>
      </c>
      <c r="C60" s="327">
        <v>108.1</v>
      </c>
      <c r="D60" s="328">
        <f>+'Dramakan hosqer'!C70</f>
        <v>108.1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7.399999999999999" hidden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>
      <c r="A62" s="198" t="s">
        <v>60</v>
      </c>
      <c r="B62" s="14" t="s">
        <v>63</v>
      </c>
      <c r="C62" s="337">
        <f>+C63+C70</f>
        <v>0</v>
      </c>
      <c r="D62" s="337">
        <f>+D63+D70</f>
        <v>300</v>
      </c>
      <c r="E62" s="337">
        <f t="shared" si="0"/>
        <v>300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7.399999999999999">
      <c r="A63" s="90">
        <v>1</v>
      </c>
      <c r="B63" s="338" t="s">
        <v>93</v>
      </c>
      <c r="C63" s="328">
        <f>SUM(C64:C69)</f>
        <v>0</v>
      </c>
      <c r="D63" s="328">
        <f>SUM(D64:D69)</f>
        <v>300</v>
      </c>
      <c r="E63" s="328">
        <f t="shared" si="0"/>
        <v>300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7.399999999999999" hidden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399999999999999">
      <c r="A65" s="90">
        <v>1.1000000000000001</v>
      </c>
      <c r="B65" s="339" t="s">
        <v>91</v>
      </c>
      <c r="C65" s="327"/>
      <c r="D65" s="328">
        <f>+'Dramakan hosqer'!C75</f>
        <v>300</v>
      </c>
      <c r="E65" s="328">
        <f>D65-C65</f>
        <v>300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399999999999999" hidden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7.399999999999999" hidden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7.399999999999999" hidden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4.799999999999997" hidden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7.399999999999999" hidden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7.399999999999999" hidden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7.399999999999999" hidden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6" hidden="1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7.399999999999999" hidden="1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7.399999999999999" hidden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36">
      <c r="A77" s="13" t="s">
        <v>41</v>
      </c>
      <c r="B77" s="14" t="s">
        <v>42</v>
      </c>
      <c r="C77" s="337">
        <f>C6+C7-C19</f>
        <v>0</v>
      </c>
      <c r="D77" s="337">
        <f>D6+D7-D19</f>
        <v>3419.3000000000029</v>
      </c>
      <c r="E77" s="337">
        <f t="shared" si="1"/>
        <v>3419.3000000000029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6" t="str">
        <f>+'Ekamut-caxs'!C72</f>
        <v>Ժ/Պ Կ.Բոստանջյան</v>
      </c>
      <c r="E79" s="557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5" t="s">
        <v>98</v>
      </c>
      <c r="E80" s="555"/>
      <c r="F80" s="510"/>
    </row>
    <row r="81" spans="1:20" s="20" customFormat="1" ht="22.5" hidden="1" customHeight="1">
      <c r="A81" s="21"/>
      <c r="B81" s="44" t="s">
        <v>6</v>
      </c>
      <c r="C81" s="21"/>
      <c r="D81" s="557" t="str">
        <f>+'Ekamut-caxs'!C74</f>
        <v>Վ.Մայիլյան</v>
      </c>
      <c r="E81" s="557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5" t="s">
        <v>98</v>
      </c>
      <c r="E82" s="555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J57" sqref="J57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2" t="s">
        <v>72</v>
      </c>
      <c r="B1" s="562"/>
      <c r="C1" s="562"/>
      <c r="D1" s="562"/>
      <c r="E1" s="56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3" t="str">
        <f>+'Ekamut-caxs'!A8:D8</f>
        <v xml:space="preserve">«Երևանի հ․5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5" t="s">
        <v>162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6" t="s">
        <v>272</v>
      </c>
      <c r="B4" s="566"/>
      <c r="C4" s="566"/>
      <c r="D4" s="566"/>
      <c r="E4" s="56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7" t="s">
        <v>167</v>
      </c>
      <c r="B7" s="568"/>
      <c r="C7" s="56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21.799999999999997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>
        <v>10.199999999999999</v>
      </c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 t="s">
        <v>278</v>
      </c>
      <c r="C22" s="263"/>
      <c r="D22" s="32">
        <v>7</v>
      </c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>
        <v>4.5999999999999996</v>
      </c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21.799999999999997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7" t="s">
        <v>192</v>
      </c>
      <c r="B35" s="568"/>
      <c r="C35" s="56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>
        <v>52.7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2">
        <v>53.6</v>
      </c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>
        <v>0.6</v>
      </c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>
        <v>0.1</v>
      </c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>
        <v>0.1</v>
      </c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>
        <v>1</v>
      </c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108.1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108.1</v>
      </c>
      <c r="E59" s="278"/>
      <c r="F59" s="511">
        <f>+D59-D54</f>
        <v>108.1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255</v>
      </c>
      <c r="C62" s="277">
        <f>+'Dramakan hosqer'!C13</f>
        <v>35.6</v>
      </c>
      <c r="D62" s="558" t="s">
        <v>195</v>
      </c>
      <c r="E62" s="55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0" t="str">
        <f>+'Ekamut-caxs'!C72</f>
        <v>Ժ/Պ Կ.Բոստանջյան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1" t="s">
        <v>98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0" t="str">
        <f>+'Ekamut-caxs'!C74</f>
        <v>Վ.Մայիլյան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1" t="s">
        <v>98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J57" sqref="J5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6" t="s">
        <v>72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>
      <c r="A2" s="543" t="str">
        <f>+'Ekamut-caxs'!A8</f>
        <v xml:space="preserve">«Երևանի հ․5 մսուր-մանկապարտեզ»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4" ht="25.5" customHeight="1">
      <c r="A3" s="577" t="s">
        <v>256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>
      <c r="M4" s="418" t="s">
        <v>0</v>
      </c>
    </row>
    <row r="5" spans="1:14" ht="33.75" customHeight="1">
      <c r="A5" s="583" t="s">
        <v>158</v>
      </c>
      <c r="B5" s="585" t="s">
        <v>73</v>
      </c>
      <c r="C5" s="587" t="s">
        <v>238</v>
      </c>
      <c r="D5" s="578" t="s">
        <v>212</v>
      </c>
      <c r="E5" s="579"/>
      <c r="F5" s="579"/>
      <c r="G5" s="579"/>
      <c r="H5" s="579"/>
      <c r="I5" s="579"/>
      <c r="J5" s="579"/>
      <c r="K5" s="579"/>
      <c r="L5" s="580"/>
      <c r="M5" s="581" t="s">
        <v>161</v>
      </c>
    </row>
    <row r="6" spans="1:14" ht="79.5" customHeight="1">
      <c r="A6" s="584"/>
      <c r="B6" s="586"/>
      <c r="C6" s="588"/>
      <c r="D6" s="419" t="s">
        <v>231</v>
      </c>
      <c r="E6" s="420" t="s">
        <v>242</v>
      </c>
      <c r="F6" s="420" t="s">
        <v>243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269</v>
      </c>
      <c r="L6" s="422" t="s">
        <v>213</v>
      </c>
      <c r="M6" s="582"/>
    </row>
    <row r="7" spans="1:14" ht="27.75" customHeight="1">
      <c r="A7" s="419">
        <v>1</v>
      </c>
      <c r="B7" s="423" t="s">
        <v>222</v>
      </c>
      <c r="C7" s="531">
        <v>33988.300000000003</v>
      </c>
      <c r="D7" s="424">
        <v>6194.5</v>
      </c>
      <c r="E7" s="425">
        <v>748.8</v>
      </c>
      <c r="F7" s="425">
        <v>116.4</v>
      </c>
      <c r="G7" s="425">
        <v>111.1</v>
      </c>
      <c r="H7" s="425">
        <v>120.2</v>
      </c>
      <c r="I7" s="425">
        <v>134.6</v>
      </c>
      <c r="J7" s="425">
        <v>240</v>
      </c>
      <c r="K7" s="425"/>
      <c r="L7" s="426"/>
      <c r="M7" s="427">
        <f>ROUND(SUM(C7:L7),1)</f>
        <v>41653.9</v>
      </c>
    </row>
    <row r="8" spans="1:14" ht="28.5" customHeight="1">
      <c r="A8" s="419">
        <v>1.1000000000000001</v>
      </c>
      <c r="B8" s="428" t="s">
        <v>123</v>
      </c>
      <c r="C8" s="429">
        <v>668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>
      <c r="A9" s="419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>
      <c r="A10" s="419">
        <v>2</v>
      </c>
      <c r="B10" s="512" t="s">
        <v>95</v>
      </c>
      <c r="C10" s="434"/>
      <c r="D10" s="424"/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0</v>
      </c>
    </row>
    <row r="11" spans="1:14" s="442" customFormat="1" ht="34.5" customHeight="1" thickBot="1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41653.9</v>
      </c>
    </row>
    <row r="12" spans="1:14" s="442" customFormat="1" ht="34.5" customHeight="1">
      <c r="A12" s="443"/>
      <c r="B12" s="444"/>
      <c r="C12" s="416"/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1"/>
      <c r="L13" s="571"/>
      <c r="M13" s="455"/>
    </row>
    <row r="14" spans="1:14" s="443" customFormat="1" ht="69" customHeight="1">
      <c r="B14" s="572" t="s">
        <v>218</v>
      </c>
      <c r="C14" s="575"/>
      <c r="D14" s="573"/>
      <c r="G14" s="452"/>
      <c r="H14" s="452"/>
      <c r="I14" s="572" t="s">
        <v>217</v>
      </c>
      <c r="J14" s="573"/>
      <c r="K14" s="452"/>
      <c r="L14" s="452"/>
      <c r="M14" s="452"/>
    </row>
    <row r="15" spans="1:14" s="443" customFormat="1" ht="48" customHeight="1">
      <c r="B15" s="456" t="s">
        <v>198</v>
      </c>
      <c r="C15" s="457" t="s">
        <v>244</v>
      </c>
      <c r="D15" s="457" t="s">
        <v>245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4" t="str">
        <f>+'Ekamut-caxs'!C72</f>
        <v>Ժ/Պ Կ.Բոստանջյան</v>
      </c>
      <c r="I19" s="574"/>
      <c r="J19" s="574"/>
      <c r="K19" s="478"/>
      <c r="L19" s="473"/>
      <c r="M19" s="473"/>
    </row>
    <row r="20" spans="1:13" s="479" customFormat="1" ht="17.25" customHeight="1">
      <c r="B20" s="480"/>
      <c r="C20" s="480"/>
      <c r="E20" s="481" t="s">
        <v>97</v>
      </c>
      <c r="F20" s="482"/>
      <c r="G20" s="483"/>
      <c r="H20" s="570" t="s">
        <v>98</v>
      </c>
      <c r="I20" s="570"/>
      <c r="J20" s="570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9" t="str">
        <f>+'Ekamut-caxs'!C74</f>
        <v>Վ.Մայիլյան</v>
      </c>
      <c r="I21" s="569"/>
      <c r="J21" s="569"/>
      <c r="K21" s="487"/>
    </row>
    <row r="22" spans="1:13" s="479" customFormat="1" ht="18.75" customHeight="1">
      <c r="E22" s="481" t="s">
        <v>97</v>
      </c>
      <c r="F22" s="482"/>
      <c r="G22" s="483"/>
      <c r="H22" s="570" t="s">
        <v>98</v>
      </c>
      <c r="I22" s="570"/>
      <c r="J22" s="570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J57" sqref="J5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2" t="s">
        <v>72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4" customFormat="1" ht="21.75" customHeight="1">
      <c r="A2" s="593" t="str">
        <f>+'Ekamut-caxs'!A8:D8</f>
        <v xml:space="preserve">«Երևանի հ․5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4" customFormat="1" ht="21" customHeight="1">
      <c r="A3" s="593" t="s">
        <v>99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172" customFormat="1" ht="24.75" customHeight="1">
      <c r="A5" s="595" t="s">
        <v>120</v>
      </c>
      <c r="B5" s="597" t="s">
        <v>100</v>
      </c>
      <c r="C5" s="589" t="s">
        <v>101</v>
      </c>
      <c r="D5" s="590"/>
      <c r="E5" s="590"/>
      <c r="F5" s="591"/>
      <c r="G5" s="599" t="s">
        <v>102</v>
      </c>
      <c r="H5" s="599"/>
      <c r="I5" s="599"/>
      <c r="J5" s="599"/>
      <c r="K5" s="589" t="s">
        <v>149</v>
      </c>
      <c r="L5" s="590"/>
      <c r="M5" s="591"/>
    </row>
    <row r="6" spans="1:13" s="176" customFormat="1" ht="51" customHeight="1">
      <c r="A6" s="596"/>
      <c r="B6" s="598"/>
      <c r="C6" s="173" t="s">
        <v>234</v>
      </c>
      <c r="D6" s="174" t="s">
        <v>235</v>
      </c>
      <c r="E6" s="174" t="s">
        <v>257</v>
      </c>
      <c r="F6" s="175" t="s">
        <v>258</v>
      </c>
      <c r="G6" s="174" t="s">
        <v>237</v>
      </c>
      <c r="H6" s="224" t="s">
        <v>235</v>
      </c>
      <c r="I6" s="174" t="s">
        <v>259</v>
      </c>
      <c r="J6" s="224" t="s">
        <v>258</v>
      </c>
      <c r="K6" s="174" t="s">
        <v>234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5474</v>
      </c>
      <c r="F7" s="311">
        <v>761137</v>
      </c>
      <c r="G7" s="324" t="s">
        <v>236</v>
      </c>
      <c r="H7" s="309" t="s">
        <v>236</v>
      </c>
      <c r="I7" s="321">
        <v>4960</v>
      </c>
      <c r="J7" s="312">
        <v>228381</v>
      </c>
      <c r="K7" s="373" t="s">
        <v>236</v>
      </c>
      <c r="L7" s="321">
        <v>42</v>
      </c>
      <c r="M7" s="313">
        <f>+L7*200.47</f>
        <v>8419.74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3556</v>
      </c>
      <c r="F8" s="311">
        <v>494284</v>
      </c>
      <c r="G8" s="324" t="s">
        <v>236</v>
      </c>
      <c r="H8" s="309" t="s">
        <v>236</v>
      </c>
      <c r="I8" s="321">
        <v>4360</v>
      </c>
      <c r="J8" s="312">
        <v>218173</v>
      </c>
      <c r="K8" s="373" t="s">
        <v>236</v>
      </c>
      <c r="L8" s="321">
        <v>75</v>
      </c>
      <c r="M8" s="313">
        <f t="shared" ref="M8:M18" si="0">+L8*200.47</f>
        <v>15035.25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3886</v>
      </c>
      <c r="F9" s="311">
        <v>537374</v>
      </c>
      <c r="G9" s="324" t="s">
        <v>236</v>
      </c>
      <c r="H9" s="309" t="s">
        <v>236</v>
      </c>
      <c r="I9" s="321">
        <v>3660</v>
      </c>
      <c r="J9" s="312">
        <v>191137</v>
      </c>
      <c r="K9" s="373" t="s">
        <v>236</v>
      </c>
      <c r="L9" s="321">
        <v>66</v>
      </c>
      <c r="M9" s="313">
        <f t="shared" si="0"/>
        <v>13231.02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829</v>
      </c>
      <c r="F10" s="311">
        <v>119127</v>
      </c>
      <c r="G10" s="324" t="s">
        <v>236</v>
      </c>
      <c r="H10" s="314" t="s">
        <v>236</v>
      </c>
      <c r="I10" s="321">
        <v>3080</v>
      </c>
      <c r="J10" s="312">
        <v>162518</v>
      </c>
      <c r="K10" s="373" t="s">
        <v>236</v>
      </c>
      <c r="L10" s="321">
        <v>102</v>
      </c>
      <c r="M10" s="313">
        <f t="shared" si="0"/>
        <v>20447.939999999999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2920</v>
      </c>
      <c r="J11" s="312">
        <v>153762</v>
      </c>
      <c r="K11" s="373" t="s">
        <v>236</v>
      </c>
      <c r="L11" s="321">
        <v>97</v>
      </c>
      <c r="M11" s="313">
        <f t="shared" si="0"/>
        <v>19445.59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2980</v>
      </c>
      <c r="J12" s="312">
        <v>157770</v>
      </c>
      <c r="K12" s="373" t="s">
        <v>236</v>
      </c>
      <c r="L12" s="321">
        <v>81</v>
      </c>
      <c r="M12" s="313">
        <f t="shared" si="0"/>
        <v>16238.07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2480</v>
      </c>
      <c r="J13" s="312">
        <v>131030</v>
      </c>
      <c r="K13" s="373" t="s">
        <v>236</v>
      </c>
      <c r="L13" s="321">
        <v>131</v>
      </c>
      <c r="M13" s="313">
        <f t="shared" si="0"/>
        <v>26261.57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2140</v>
      </c>
      <c r="J14" s="312">
        <v>113847</v>
      </c>
      <c r="K14" s="373" t="s">
        <v>236</v>
      </c>
      <c r="L14" s="321">
        <v>104</v>
      </c>
      <c r="M14" s="313">
        <f t="shared" si="0"/>
        <v>20848.88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2540</v>
      </c>
      <c r="J15" s="312">
        <v>134239</v>
      </c>
      <c r="K15" s="373" t="s">
        <v>236</v>
      </c>
      <c r="L15" s="321">
        <v>140</v>
      </c>
      <c r="M15" s="313">
        <f t="shared" si="0"/>
        <v>28065.8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/>
      <c r="F16" s="311"/>
      <c r="G16" s="323" t="s">
        <v>236</v>
      </c>
      <c r="H16" s="314" t="s">
        <v>236</v>
      </c>
      <c r="I16" s="321">
        <v>3193</v>
      </c>
      <c r="J16" s="312">
        <v>166685</v>
      </c>
      <c r="K16" s="373" t="s">
        <v>236</v>
      </c>
      <c r="L16" s="321">
        <v>129</v>
      </c>
      <c r="M16" s="313">
        <f t="shared" si="0"/>
        <v>25860.63</v>
      </c>
    </row>
    <row r="17" spans="1:13" ht="19.5" customHeight="1">
      <c r="A17" s="166">
        <v>11</v>
      </c>
      <c r="B17" s="232" t="s">
        <v>113</v>
      </c>
      <c r="C17" s="529">
        <v>1959</v>
      </c>
      <c r="D17" s="530">
        <v>272301</v>
      </c>
      <c r="E17" s="321">
        <f>+MAX(C17,E7)</f>
        <v>5474</v>
      </c>
      <c r="F17" s="311">
        <f>+E17*143.7-48000</f>
        <v>738613.79999999993</v>
      </c>
      <c r="G17" s="529">
        <v>2320</v>
      </c>
      <c r="H17" s="530">
        <v>104714</v>
      </c>
      <c r="I17" s="321">
        <v>4360</v>
      </c>
      <c r="J17" s="312">
        <f>+I17*53.48</f>
        <v>233172.8</v>
      </c>
      <c r="K17" s="529">
        <v>25</v>
      </c>
      <c r="L17" s="321">
        <v>129</v>
      </c>
      <c r="M17" s="313">
        <f t="shared" si="0"/>
        <v>25860.63</v>
      </c>
    </row>
    <row r="18" spans="1:13" ht="19.5" customHeight="1">
      <c r="A18" s="166">
        <v>12</v>
      </c>
      <c r="B18" s="232" t="s">
        <v>114</v>
      </c>
      <c r="C18" s="529">
        <v>4822</v>
      </c>
      <c r="D18" s="530">
        <v>670258</v>
      </c>
      <c r="E18" s="321">
        <v>3886</v>
      </c>
      <c r="F18" s="311">
        <f>+E18*143.7</f>
        <v>558418.19999999995</v>
      </c>
      <c r="G18" s="529">
        <v>3400</v>
      </c>
      <c r="H18" s="530">
        <v>153532</v>
      </c>
      <c r="I18" s="321">
        <f>+MAX(G18,I8)</f>
        <v>4360</v>
      </c>
      <c r="J18" s="312">
        <f>+I18*53.48</f>
        <v>233172.8</v>
      </c>
      <c r="K18" s="529">
        <v>31</v>
      </c>
      <c r="L18" s="321">
        <v>129</v>
      </c>
      <c r="M18" s="313">
        <f t="shared" si="0"/>
        <v>25860.63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6781</v>
      </c>
      <c r="D19" s="315">
        <f t="shared" si="1"/>
        <v>942559</v>
      </c>
      <c r="E19" s="322">
        <f t="shared" si="1"/>
        <v>23105</v>
      </c>
      <c r="F19" s="316">
        <f>SUM(F7:F18)</f>
        <v>3208954</v>
      </c>
      <c r="G19" s="325">
        <f>SUM(G7:G18)</f>
        <v>5720</v>
      </c>
      <c r="H19" s="315">
        <f>SUM(H7:H18)</f>
        <v>258246</v>
      </c>
      <c r="I19" s="322">
        <f>SUM(I7:I18)</f>
        <v>41033</v>
      </c>
      <c r="J19" s="317">
        <f>SUM(J7:J18)</f>
        <v>2123887.6</v>
      </c>
      <c r="K19" s="320">
        <f t="shared" si="1"/>
        <v>56</v>
      </c>
      <c r="L19" s="322">
        <f>SUM(L7:L18)</f>
        <v>1225</v>
      </c>
      <c r="M19" s="316">
        <f>SUM(M7:M18)</f>
        <v>245575.75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3209</v>
      </c>
      <c r="G20" s="293"/>
      <c r="H20" s="211"/>
      <c r="I20" s="293"/>
      <c r="J20" s="211">
        <f>ROUND(J19/1000,1)</f>
        <v>2123.9</v>
      </c>
      <c r="K20" s="293"/>
      <c r="L20" s="293"/>
      <c r="M20" s="211">
        <f>ROUND(M19/1000,1)</f>
        <v>245.6</v>
      </c>
    </row>
    <row r="21" spans="1:13" ht="18.75" customHeight="1" thickBot="1">
      <c r="A21" s="228"/>
      <c r="B21" s="594" t="s">
        <v>207</v>
      </c>
      <c r="C21" s="594"/>
      <c r="D21" s="59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3209</v>
      </c>
      <c r="G27" s="399"/>
      <c r="H27" s="315"/>
      <c r="I27" s="315"/>
      <c r="J27" s="316">
        <f>J20-J26</f>
        <v>2123.9</v>
      </c>
      <c r="K27" s="399"/>
      <c r="L27" s="315"/>
      <c r="M27" s="316">
        <f>M20-M26</f>
        <v>245.6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1"/>
      <c r="H30" s="601"/>
      <c r="I30" s="306"/>
      <c r="J30" s="603" t="str">
        <f>+'Ekamut-caxs'!C72</f>
        <v>Ժ/Պ Կ.Բոստանջյան</v>
      </c>
      <c r="K30" s="603"/>
      <c r="M30" s="168"/>
    </row>
    <row r="31" spans="1:13" s="164" customFormat="1">
      <c r="C31" s="171"/>
      <c r="D31" s="171"/>
      <c r="E31" s="170"/>
      <c r="F31" s="170"/>
      <c r="G31" s="602" t="s">
        <v>97</v>
      </c>
      <c r="H31" s="602"/>
      <c r="I31" s="307"/>
      <c r="J31" s="602" t="s">
        <v>115</v>
      </c>
      <c r="K31" s="602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3"/>
      <c r="H32" s="603"/>
      <c r="I32" s="181"/>
      <c r="J32" s="603" t="str">
        <f>+'Ekamut-caxs'!C74</f>
        <v>Վ.Մայիլյան</v>
      </c>
      <c r="K32" s="603"/>
    </row>
    <row r="33" spans="3:13" s="164" customFormat="1">
      <c r="C33" s="167"/>
      <c r="D33" s="167"/>
      <c r="G33" s="602" t="s">
        <v>97</v>
      </c>
      <c r="H33" s="602"/>
      <c r="I33" s="307"/>
      <c r="J33" s="602" t="s">
        <v>115</v>
      </c>
      <c r="K33" s="602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0" t="s">
        <v>118</v>
      </c>
      <c r="J35" s="491" t="s">
        <v>260</v>
      </c>
      <c r="K35" s="491"/>
      <c r="L35" s="491" t="s">
        <v>261</v>
      </c>
      <c r="M35" s="491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600" t="s">
        <v>263</v>
      </c>
      <c r="J36" s="600"/>
      <c r="K36" s="491"/>
      <c r="L36" s="600" t="s">
        <v>264</v>
      </c>
      <c r="M36" s="600"/>
    </row>
    <row r="37" spans="3:13">
      <c r="I37" s="600"/>
      <c r="J37" s="600"/>
      <c r="K37" s="491"/>
      <c r="L37" s="600"/>
      <c r="M37" s="60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4" workbookViewId="0">
      <selection activeCell="J57" sqref="J5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6" t="s">
        <v>72</v>
      </c>
      <c r="B1" s="606"/>
      <c r="C1" s="606"/>
      <c r="D1" s="606"/>
      <c r="E1" s="606"/>
    </row>
    <row r="2" spans="1:15" ht="23.25" customHeight="1">
      <c r="A2" s="607" t="str">
        <f>+'Ekamut-caxs'!A8:D8</f>
        <v xml:space="preserve">«Երևանի հ․5 մսուր-մանկապարտեզ» ՀՈԱԿ-ի </v>
      </c>
      <c r="B2" s="607"/>
      <c r="C2" s="607"/>
      <c r="D2" s="607"/>
      <c r="E2" s="607"/>
    </row>
    <row r="3" spans="1:15" ht="28.5" customHeight="1">
      <c r="A3" s="607" t="s">
        <v>265</v>
      </c>
      <c r="B3" s="607"/>
      <c r="C3" s="607"/>
      <c r="D3" s="607"/>
      <c r="E3" s="607"/>
    </row>
    <row r="5" spans="1:15">
      <c r="E5" s="378" t="s">
        <v>152</v>
      </c>
    </row>
    <row r="6" spans="1:15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5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5" ht="24.75" customHeight="1">
      <c r="A8" s="380">
        <v>1</v>
      </c>
      <c r="B8" s="381" t="s">
        <v>233</v>
      </c>
      <c r="C8" s="353">
        <v>47235.1</v>
      </c>
      <c r="D8" s="353">
        <v>834.9</v>
      </c>
      <c r="E8" s="353">
        <v>8212.5</v>
      </c>
    </row>
    <row r="9" spans="1:15" s="389" customFormat="1" ht="25.5" customHeight="1">
      <c r="A9" s="385">
        <v>2</v>
      </c>
      <c r="B9" s="386" t="s">
        <v>225</v>
      </c>
      <c r="C9" s="387">
        <v>4518</v>
      </c>
      <c r="D9" s="387">
        <v>150</v>
      </c>
      <c r="E9" s="387">
        <v>1440.5</v>
      </c>
      <c r="F9" s="388" t="s">
        <v>273</v>
      </c>
      <c r="M9" s="389">
        <v>129</v>
      </c>
      <c r="N9" s="389">
        <v>131</v>
      </c>
      <c r="O9" s="388">
        <f>+N9*28+850</f>
        <v>4518</v>
      </c>
    </row>
    <row r="10" spans="1:15" s="389" customFormat="1" ht="25.5" customHeight="1">
      <c r="A10" s="385">
        <v>3</v>
      </c>
      <c r="B10" s="386" t="s">
        <v>220</v>
      </c>
      <c r="C10" s="387">
        <v>4770</v>
      </c>
      <c r="D10" s="387">
        <v>150</v>
      </c>
      <c r="E10" s="387">
        <v>1493.8</v>
      </c>
      <c r="F10" s="388" t="s">
        <v>273</v>
      </c>
      <c r="N10" s="389">
        <v>140</v>
      </c>
      <c r="O10" s="388">
        <f>+N10*28+850</f>
        <v>4770</v>
      </c>
    </row>
    <row r="11" spans="1:15" s="205" customFormat="1" ht="31.5" customHeight="1">
      <c r="A11" s="382"/>
      <c r="B11" s="383" t="s">
        <v>221</v>
      </c>
      <c r="C11" s="384">
        <f>ROUND(SUM(C8:C10),1)</f>
        <v>56523.1</v>
      </c>
      <c r="D11" s="384">
        <f t="shared" ref="D11:E11" si="0">ROUND(SUM(D8:D10),1)</f>
        <v>1134.9000000000001</v>
      </c>
      <c r="E11" s="384">
        <f t="shared" si="0"/>
        <v>11146.8</v>
      </c>
    </row>
    <row r="12" spans="1:15">
      <c r="G12" s="1">
        <v>135</v>
      </c>
      <c r="H12" s="1">
        <f>+G12*485*22</f>
        <v>1440450</v>
      </c>
    </row>
    <row r="13" spans="1:15" ht="51" customHeight="1">
      <c r="B13" s="608" t="s">
        <v>226</v>
      </c>
      <c r="C13" s="608"/>
      <c r="D13" s="608"/>
      <c r="E13" s="608"/>
      <c r="G13" s="1">
        <v>140</v>
      </c>
      <c r="H13" s="1">
        <f>+G13*485*22</f>
        <v>1493800</v>
      </c>
    </row>
    <row r="14" spans="1:15">
      <c r="B14" s="532" t="s">
        <v>279</v>
      </c>
      <c r="C14" s="532"/>
    </row>
    <row r="15" spans="1:15">
      <c r="B15" s="532" t="s">
        <v>280</v>
      </c>
      <c r="C15" s="532"/>
    </row>
    <row r="18" spans="2:5" ht="20.25" customHeight="1">
      <c r="B18" s="163" t="s">
        <v>2</v>
      </c>
      <c r="C18" s="163"/>
      <c r="D18" s="609" t="str">
        <f>+'Ekamut-caxs'!C72</f>
        <v>Ժ/Պ Կ.Բոստանջյան</v>
      </c>
      <c r="E18" s="609"/>
    </row>
    <row r="19" spans="2:5" ht="18.75" customHeight="1">
      <c r="B19" s="163" t="s">
        <v>4</v>
      </c>
      <c r="D19" s="604" t="s">
        <v>5</v>
      </c>
      <c r="E19" s="604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5" t="str">
        <f>+'Ekamut-caxs'!C74</f>
        <v>Վ.Մայիլյան</v>
      </c>
      <c r="E21" s="605"/>
    </row>
    <row r="22" spans="2:5" ht="23.25" customHeight="1">
      <c r="D22" s="604" t="s">
        <v>5</v>
      </c>
      <c r="E22" s="604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J57" sqref="J57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1" t="s">
        <v>72</v>
      </c>
      <c r="B1" s="611"/>
      <c r="C1" s="611"/>
      <c r="D1" s="611"/>
    </row>
    <row r="2" spans="1:4" ht="18">
      <c r="A2" s="612" t="str">
        <f>+'Ekamut-caxs'!A8:D8</f>
        <v xml:space="preserve">«Երևանի հ․5 մսուր-մանկապարտեզ» ՀՈԱԿ-ի </v>
      </c>
      <c r="B2" s="612"/>
      <c r="C2" s="612"/>
      <c r="D2" s="612"/>
    </row>
    <row r="3" spans="1:4" ht="18">
      <c r="A3" s="612" t="s">
        <v>266</v>
      </c>
      <c r="B3" s="612"/>
      <c r="C3" s="612"/>
      <c r="D3" s="612"/>
    </row>
    <row r="6" spans="1:4" ht="59.25" customHeight="1">
      <c r="A6" s="515" t="s">
        <v>3</v>
      </c>
      <c r="B6" s="515" t="s">
        <v>130</v>
      </c>
      <c r="C6" s="515" t="s">
        <v>131</v>
      </c>
      <c r="D6" s="515" t="s">
        <v>270</v>
      </c>
    </row>
    <row r="7" spans="1:4" s="518" customFormat="1" ht="36.75" customHeight="1">
      <c r="A7" s="516">
        <v>1</v>
      </c>
      <c r="B7" s="517" t="s">
        <v>132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133</v>
      </c>
      <c r="C8" s="519"/>
      <c r="D8" s="519"/>
    </row>
    <row r="9" spans="1:4" ht="25.5" customHeight="1">
      <c r="A9" s="519">
        <v>1.2</v>
      </c>
      <c r="B9" s="520" t="s">
        <v>134</v>
      </c>
      <c r="C9" s="519"/>
      <c r="D9" s="519"/>
    </row>
    <row r="10" spans="1:4" ht="25.5" customHeight="1">
      <c r="A10" s="519">
        <v>1.3</v>
      </c>
      <c r="B10" s="520" t="s">
        <v>135</v>
      </c>
      <c r="C10" s="519"/>
      <c r="D10" s="519"/>
    </row>
    <row r="11" spans="1:4" s="518" customFormat="1" ht="31.5" customHeight="1">
      <c r="A11" s="516">
        <v>2</v>
      </c>
      <c r="B11" s="521" t="s">
        <v>136</v>
      </c>
      <c r="C11" s="516">
        <f>SUM(C12:C14)</f>
        <v>2</v>
      </c>
      <c r="D11" s="516">
        <f>SUM(D12:D14)</f>
        <v>59</v>
      </c>
    </row>
    <row r="12" spans="1:4" ht="21.75" customHeight="1">
      <c r="A12" s="519">
        <v>2.1</v>
      </c>
      <c r="B12" s="520" t="s">
        <v>137</v>
      </c>
      <c r="C12" s="519">
        <v>1</v>
      </c>
      <c r="D12" s="519">
        <v>29</v>
      </c>
    </row>
    <row r="13" spans="1:4" ht="21.75" customHeight="1">
      <c r="A13" s="519">
        <v>2.2000000000000002</v>
      </c>
      <c r="B13" s="520" t="s">
        <v>138</v>
      </c>
      <c r="C13" s="519">
        <v>1</v>
      </c>
      <c r="D13" s="519">
        <v>30</v>
      </c>
    </row>
    <row r="14" spans="1:4" ht="21.75" customHeight="1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>
      <c r="A15" s="516">
        <v>3</v>
      </c>
      <c r="B15" s="517" t="s">
        <v>140</v>
      </c>
      <c r="C15" s="516">
        <f>SUM(C16:C18)</f>
        <v>2</v>
      </c>
      <c r="D15" s="516">
        <f>SUM(D16:D18)</f>
        <v>58</v>
      </c>
    </row>
    <row r="16" spans="1:4" ht="23.25" customHeight="1">
      <c r="A16" s="519">
        <v>3.1</v>
      </c>
      <c r="B16" s="522" t="s">
        <v>141</v>
      </c>
      <c r="C16" s="519">
        <v>1</v>
      </c>
      <c r="D16" s="519">
        <v>29</v>
      </c>
    </row>
    <row r="17" spans="1:4" ht="23.25" customHeight="1">
      <c r="A17" s="519">
        <v>3.2</v>
      </c>
      <c r="B17" s="522" t="s">
        <v>142</v>
      </c>
      <c r="C17" s="519">
        <v>1</v>
      </c>
      <c r="D17" s="519">
        <v>29</v>
      </c>
    </row>
    <row r="18" spans="1:4" ht="23.25" customHeight="1">
      <c r="A18" s="519">
        <v>3.3</v>
      </c>
      <c r="B18" s="522" t="s">
        <v>143</v>
      </c>
      <c r="C18" s="519"/>
      <c r="D18" s="519"/>
    </row>
    <row r="19" spans="1:4" s="518" customFormat="1" ht="35.25" customHeight="1">
      <c r="A19" s="516">
        <v>4</v>
      </c>
      <c r="B19" s="517" t="s">
        <v>144</v>
      </c>
      <c r="C19" s="516">
        <f>SUM(C20:C22)</f>
        <v>2</v>
      </c>
      <c r="D19" s="516">
        <f>SUM(D20:D22)</f>
        <v>60</v>
      </c>
    </row>
    <row r="20" spans="1:4" ht="23.25" customHeight="1">
      <c r="A20" s="519">
        <v>4.0999999999999996</v>
      </c>
      <c r="B20" s="522" t="s">
        <v>145</v>
      </c>
      <c r="C20" s="519">
        <v>1</v>
      </c>
      <c r="D20" s="519">
        <v>31</v>
      </c>
    </row>
    <row r="21" spans="1:4" ht="23.25" customHeight="1">
      <c r="A21" s="519">
        <v>4.2</v>
      </c>
      <c r="B21" s="522" t="s">
        <v>146</v>
      </c>
      <c r="C21" s="519">
        <v>1</v>
      </c>
      <c r="D21" s="519">
        <v>29</v>
      </c>
    </row>
    <row r="22" spans="1:4" ht="23.25" customHeight="1">
      <c r="A22" s="519">
        <v>4.3</v>
      </c>
      <c r="B22" s="522" t="s">
        <v>147</v>
      </c>
      <c r="C22" s="519"/>
      <c r="D22" s="519"/>
    </row>
    <row r="23" spans="1:4" s="518" customFormat="1" ht="31.5" customHeight="1">
      <c r="A23" s="516"/>
      <c r="B23" s="517" t="s">
        <v>74</v>
      </c>
      <c r="C23" s="516">
        <f>C7+C11+C15+C19</f>
        <v>6</v>
      </c>
      <c r="D23" s="516">
        <f>D7+D11+D15+D19</f>
        <v>177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271</v>
      </c>
      <c r="C25" s="516">
        <v>176</v>
      </c>
      <c r="D25" s="523"/>
    </row>
    <row r="26" spans="1:4" ht="30.75" customHeight="1"/>
    <row r="27" spans="1:4" ht="18">
      <c r="B27" s="526" t="s">
        <v>2</v>
      </c>
      <c r="C27" s="613" t="str">
        <f>+'Ekamut-caxs'!C72</f>
        <v>Ժ/Պ Կ.Բոստանջյան</v>
      </c>
      <c r="D27" s="613"/>
    </row>
    <row r="28" spans="1:4" ht="15.75" customHeight="1">
      <c r="B28" s="527" t="s">
        <v>4</v>
      </c>
      <c r="C28" s="610" t="s">
        <v>5</v>
      </c>
      <c r="D28" s="610"/>
    </row>
    <row r="29" spans="1:4" ht="27" customHeight="1">
      <c r="B29" s="518" t="s">
        <v>6</v>
      </c>
      <c r="C29" s="613" t="str">
        <f>+'Ekamut-caxs'!C74</f>
        <v>Վ.Մայիլյան</v>
      </c>
      <c r="D29" s="613"/>
    </row>
    <row r="30" spans="1:4">
      <c r="C30" s="610" t="s">
        <v>5</v>
      </c>
      <c r="D30" s="610"/>
    </row>
    <row r="31" spans="1:4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rwHDuFLiYmar3VlXt9onICoypQeiwdRqMG4tzeSRmT0=</DigestValue>
    </Reference>
    <Reference Type="http://www.w3.org/2000/09/xmldsig#Object" URI="#idOfficeObject">
      <DigestMethod Algorithm="http://www.w3.org/2001/04/xmlenc#sha256"/>
      <DigestValue>xg4IupLZ3P0AxBUCj2PQbfn0WKiJG+iTl23IG0/SFtY=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RVPPtiMG0oJOvZAYlFRMcp9B673RrT+TbCWThR3xbXA=</DigestValue>
    </Reference>
    <Reference Type="http://www.w3.org/2000/09/xmldsig#Object" URI="#idValidSigLnImg">
      <DigestMethod Algorithm="http://www.w3.org/2001/04/xmlenc#sha256"/>
      <DigestValue>turdVjcDQtR3dHTwqIGZR8DcjoN7IIy/i6KzsIDlVaM=</DigestValue>
    </Reference>
    <Reference Type="http://www.w3.org/2000/09/xmldsig#Object" URI="#idInvalidSigLnImg">
      <DigestMethod Algorithm="http://www.w3.org/2001/04/xmlenc#sha256"/>
      <DigestValue>8YbSYhUAuDVdJosw78rw4ceOjb1qH85Syxl2UG5ivg0=</DigestValue>
    </Reference>
  </SignedInfo>
  <SignatureValue>fdmpCA1N6mW3X33n7OdvZ/PSEdzjfzpOVuFJ8dVH+/zyu+U7Jx3mrmcePTM/9NGyn2vMAs9Ecirk
A13kb/NE5Xgm2XNN5s2plssQKWKLRYX8g+NZ85grbD/nPlF7l232917u8JHNG6UXuaSod+TTTHPa
SzKWjdAKYzqipGdg55DMwnWGpcwRqpqoftG+OnhWBDXGhcoiNMOTmEeLW7wng3tWLrN7lnxX/30I
WBayNqKBkMpebRrpOSYwZ/jh3va7y7/IR9/VN2PPROQ3QqZn9VZblVMXtQ3hseLIQXxXQyWbQT57
aU2oOeQQknzWoU8ljGZUf5mWBgeoc/xx6dtsdQ==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kD0v/lRHNeVqinlK6Ms1ziaqmPpwWLJk1QdN0RoGUQY=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Rkgpf9dLVrmhyLC2jpYo9g41fowAQx4ZLc/XDbIU5rA=</DigestValue>
      </Reference>
      <Reference URI="/xl/drawings/vmlDrawing2.vml?ContentType=application/vnd.openxmlformats-officedocument.vmlDrawing">
        <DigestMethod Algorithm="http://www.w3.org/2001/04/xmlenc#sha256"/>
        <DigestValue>tOuKr5Ja6LwGbGLM1lbYHKY/u4L5/EQS+XdL3tmtXe8=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6sXUDDtICE1/TJgQ16iLbsNmEo3WB4HpROCChxJZ6mI=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V/kH9+KYHXRnYGrbdXq+vqFA6xiZPoyw8OXKNxGmtHY=</DigestValue>
      </Reference>
      <Reference URI="/xl/styles.xml?ContentType=application/vnd.openxmlformats-officedocument.spreadsheetml.styles+xml">
        <DigestMethod Algorithm="http://www.w3.org/2001/04/xmlenc#sha256"/>
        <DigestValue>HXSOaz7DTGbelF+5MB0Ua+f8u2xnkfuvVSHb+p4Luzw=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UTL6eQOsugCAsLXzVjBu08aj9L38FTXHUxyPSrFMZh8=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quSFxpBxAYlvu6nCNOLVSuAP9t5H9LR+JKOJlbT9BuI=</DigestValue>
      </Reference>
      <Reference URI="/xl/worksheets/sheet2.xml?ContentType=application/vnd.openxmlformats-officedocument.spreadsheetml.worksheet+xml">
        <DigestMethod Algorithm="http://www.w3.org/2001/04/xmlenc#sha256"/>
        <DigestValue>BbO6TaPMpigwhIq7rG3L8sTUOaqb3MP3dnwnIigw4ms=</DigestValue>
      </Reference>
      <Reference URI="/xl/worksheets/sheet3.xml?ContentType=application/vnd.openxmlformats-officedocument.spreadsheetml.worksheet+xml">
        <DigestMethod Algorithm="http://www.w3.org/2001/04/xmlenc#sha256"/>
        <DigestValue>FBpVIfLOY72Wh/nX841/gskS/VqeuH9mCtp508aXYcY=</DigestValue>
      </Reference>
      <Reference URI="/xl/worksheets/sheet4.xml?ContentType=application/vnd.openxmlformats-officedocument.spreadsheetml.worksheet+xml">
        <DigestMethod Algorithm="http://www.w3.org/2001/04/xmlenc#sha256"/>
        <DigestValue>CtxTgP0Rw+gd1mMLWyq2FhPAGqKlIbPP89J0ZJyIj1M=</DigestValue>
      </Reference>
      <Reference URI="/xl/worksheets/sheet5.xml?ContentType=application/vnd.openxmlformats-officedocument.spreadsheetml.worksheet+xml">
        <DigestMethod Algorithm="http://www.w3.org/2001/04/xmlenc#sha256"/>
        <DigestValue>kaKHzcR1qyGbFDeMcUAJFcPxUQPR14cm8Oh4+vRaWBQ=</DigestValue>
      </Reference>
      <Reference URI="/xl/worksheets/sheet6.xml?ContentType=application/vnd.openxmlformats-officedocument.spreadsheetml.worksheet+xml">
        <DigestMethod Algorithm="http://www.w3.org/2001/04/xmlenc#sha256"/>
        <DigestValue>WYp5tMsyNL44X19xFJSyQJeHZRP7szmbm2K4tSci36o=</DigestValue>
      </Reference>
      <Reference URI="/xl/worksheets/sheet7.xml?ContentType=application/vnd.openxmlformats-officedocument.spreadsheetml.worksheet+xml">
        <DigestMethod Algorithm="http://www.w3.org/2001/04/xmlenc#sha256"/>
        <DigestValue>DYYx+017hOrq42954f2gt5XhaZNWto+r3TZ/pPMVSQ4=</DigestValue>
      </Reference>
      <Reference URI="/xl/worksheets/sheet8.xml?ContentType=application/vnd.openxmlformats-officedocument.spreadsheetml.worksheet+xml">
        <DigestMethod Algorithm="http://www.w3.org/2001/04/xmlenc#sha256"/>
        <DigestValue>lyYQa7G/embSo8VoZt9+bYz+JmH29xMGZvAuY1SMcjg=</DigestValue>
      </Reference>
      <Reference URI="/xl/worksheets/sheet9.xml?ContentType=application/vnd.openxmlformats-officedocument.spreadsheetml.worksheet+xml">
        <DigestMethod Algorithm="http://www.w3.org/2001/04/xmlenc#sha256"/>
        <DigestValue>ApjmdeNfEpB3A7hNWYolEfnUqjHAYzLa9t6enrW5/uQ=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{26A66B0A-CFE4-4043-B5CD-9180414203D9}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2022-12-29T08:06:46Z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7eABjQ3gDO/FN33GKNd+jN3gAiDwq7AAAAACDSjAIg0owCdq4NcAAAAAAwk5MC3M3eAAAAAAAAAAAAAAAAAAAAAAC414wCAAAAAAAAAAAAAAAAAAAAAAAAAAAAAAAAAAAAAAAAAAAAAAAAKvHekwAAAACIz94A6ftTdwAA3gAAAAAA9ftTd85dF5P1////AAAAAAAAAAAAAAAAkAEAAGJdF5Mkzt4A3a9zdwAAFnYYzt4AAAAAACDO3gAAAAAAAAAAAGG4cncAAAAACQAAADjP3gA4z94AAAIAAPz///8BAAAAAAAAAAAAAAAAAAAAAAAAAAAAAADQLP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Rh4YAACMAr0ts27+Rq/jVjfek2hZkwIoAgAA0AfqAAgCAADQB+oAZAAAAHwS3gAIAgAA8BkeGPCBKRjIj2EYAAAAAAAAAAAAAOoAAgAAAAAAAABBAAAAAADqAHwC6gAAAAAA/AEAAMwU6gAAAAAAAACMAsgU6gAAAIl3QAzeAK5eiXc4RR4Yrl6JdwAAAAAAAAAAmPqMApj6jAJUDN4AHy+nbgAAjAIAAAAA/AEAAGQM3gDdLqduAAAAAAcAAAAAAAAAYbhyd/wBAAAHAAAAjA3eAIwN3gAAAgAA/P///wEAAAAAAAAAAAAAAAAAAADQLP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cYMAzeABQO3gDO/FN3JKCMAgAAAAABDQpEOwAAAH8AAAAAAAAABQAAAPwAAAAQoKwTAAAAADg8SxgAAAAA4MYBAYg6SxgAAAAAODxLGLCSuG4DAAAAuJK4bgEAAACIWjQYvGrrbr0ts27+Rq/jVjfek2hZkwKEDd4A6ftTdwAA3gACAAAA9ftTd3wS3gDg////AAAAAAAAAAAAAAAAkAEAAAAAAAEAAAAAYQByAGkAYQBsAAAAAAAAAAAAAAAAAAAABgAAAAAAAABhuHJ3AAAAAAYAAAA0Dd4ANA3eAAACAAD8////AQAAAAAAAAAAAAAAAAAAANAs+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94AraZUd68PAABIp94A4Q4hq+EOqwAAAAAA/////68PhP//////CCgAAAqECgDU/ycYAAAAAOEOq///////CCgAACGrAQDgBqAfAAAAAJw9pXZ5RFJ34Q4hq3x7SRgBAAAA/////wAAAADoeAodtKveAAAAAADoeAodAADmHIpEUnfgBqAf4Q4hqwEAAAB8e0kY6HgKHQAAAAAAAAAA4Q6rALSr3gDhDqv//////wgoAAAhqwEA4AagHwAAAACOJFZ34Q4hq6A2ZRgKAAAA/////wAAAAAQAAAAAwEAAABHAQAcAAAB4Q4hq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O3gAY0N4AzvxTd9xijXfozd4AIg8KuwAAAAAg0owCINKMAnauDXAAAAAAMJOTAtzN3gAAAAAAAAAAAAAAAAAAAAAAuNeMAgAAAAAAAAAAAAAAAAAAAAAAAAAAAAAAAAAAAAAAAAAAAAAAACrx3pMAAAAAiM/eAOn7U3cAAN4AAAAAAPX7U3fOXReT9f///wAAAAAAAAAAAAAAAJABAABiXReTJM7eAN2vc3cAABZ2GM7eAAAAAAAgzt4AAAAAAAAAAABhuHJ3AAAAAAkAAAA4z94AOM/eAAACAAD8////AQAAAAAAAAAAAAAAAAAAAAAAAAAAAAAA0Cz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Rh4YAACMAr0ts27+Rq/jVjfek2hZkwIoAgAA0AfqAAgCAADQB+oAZAAAAHwS3gAIAgAA8BkeGPCBKRjIj2EYAAAAAAAAAAAAAOoAAgAAAAAAAABBAAAAAADqAHwC6gAAAAAA/AEAAMwU6gAAAAAAAACMAsgU6gAAAIl3QAzeAK5eiXc4RR4Yrl6JdwAAAAAAAAAAmPqMApj6jAJUDN4AHy+nbgAAjAIAAAAA/AEAAGQM3gDdLqduAAAAAAcAAAAAAAAAYbhyd/wBAAAHAAAAjA3eAIwN3gAAAgAA/P///wEAAAAAAAAAAAAAAAAAAADQLP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cYMAzeABQO3gDO/FN3JKCMAgAAAAABDQpEOwAAAH8AAAAAAAAABQAAAPwAAAAQoKwTAAAAADg8SxgAAAAA4MYBAYg6SxgAAAAAODxLGLCSuG4DAAAAuJK4bgEAAACIWjQYvGrrbr0ts27+Rq/jVjfek2hZkwKEDd4A6ftTdwAA3gACAAAA9ftTd3wS3gDg////AAAAAAAAAAAAAAAAkAEAAAAAAAEAAAAAYQByAGkAYQBsAAAAAAAAAAAAAAAAAAAABgAAAAAAAABhuHJ3AAAAAAYAAAA0Dd4ANA3eAAACAAD8////AQAAAAAAAAAAAAAAAAAAANAs+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94AraZUd68PAABIp94AJwYhkicGkgAAAAAAXk7Fbq8PhP//////CCgAAAqECgDU/ycYAAAAACcGkv//////CCgAACGSAQDgBqAfAAAAAJw9pXZ5RFJ3JwYhknx7SRgBAAAA/////wAAAACoPAsdtKveAAAAAACoPAsdAADmHIpEUnfgBqAfJwYhkgEAAAB8e0kYqDwLHQAAAAAAAAAAJwaSALSr3gAnBpL//////wgoAAAhkgEA4AagHwAAAACOJFZ3JwYhkhAVGh0RAAAA/////wAAAAAQAAAAAwEAAABHAQAcAAABJwYhk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xOLHL5A9QPP9nWC/LIrhaU7GJGyoTfWKVSQGOeZFBkc=</DigestValue>
    </Reference>
    <Reference Type="http://www.w3.org/2000/09/xmldsig#Object" URI="#idOfficeObject">
      <DigestMethod Algorithm="http://www.w3.org/2001/04/xmlenc#sha256"/>
      <DigestValue>+N+Pfw4X8EzKfemsOqwhgoWl+MsO7B0UnWcmooXbORs=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imglJLpx7673CutMz8vnC1kEGFrPPYdb0iHY0w//7z0=</DigestValue>
    </Reference>
    <Reference Type="http://www.w3.org/2000/09/xmldsig#Object" URI="#idValidSigLnImg">
      <DigestMethod Algorithm="http://www.w3.org/2001/04/xmlenc#sha256"/>
      <DigestValue>p1JIjEQcfhSQb7u1WwkOsWiGIF0tnzrZ1ZCdw/J3Go0=</DigestValue>
    </Reference>
    <Reference Type="http://www.w3.org/2000/09/xmldsig#Object" URI="#idInvalidSigLnImg">
      <DigestMethod Algorithm="http://www.w3.org/2001/04/xmlenc#sha256"/>
      <DigestValue>QUJ/+4V9t0UB/boQPNPl8Ids+ydqD87MjMAFAzieA4w=</DigestValue>
    </Reference>
  </SignedInfo>
  <SignatureValue>St9D1jnyZ8NqlcrHHHeb0iyeyit0AlhKhkX2duFaJxeB43vbyb9FollRs7z0PPm0ZremnQUML98q
hGdSNmzOWC3RasnQuZZ0fl+1V88jXuVP4XwRkUTKX9KsD7kbnwYAZkaBAwttdJAn9EE0PF87CM8R
7luaWB96Pr5hBRD3jfnu6+78JKDF7+XyTGtDRRBWvUPKvgBA2VXVXIDSNljk5b3xfWiZ6srs3s+w
o/5mjw8IBRq0WZayP0a0twq7c6FoabfpL+zHjoU0VFbAL4YGSJ3kTsc/2DDnUNI4ZtmpdtaONR9j
I8kGkvptCCHkoIFWpBBkRIhJkYPANGFMqqf/sw==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kD0v/lRHNeVqinlK6Ms1ziaqmPpwWLJk1QdN0RoGUQY=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Rkgpf9dLVrmhyLC2jpYo9g41fowAQx4ZLc/XDbIU5rA=</DigestValue>
      </Reference>
      <Reference URI="/xl/drawings/vmlDrawing2.vml?ContentType=application/vnd.openxmlformats-officedocument.vmlDrawing">
        <DigestMethod Algorithm="http://www.w3.org/2001/04/xmlenc#sha256"/>
        <DigestValue>tOuKr5Ja6LwGbGLM1lbYHKY/u4L5/EQS+XdL3tmtXe8=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6sXUDDtICE1/TJgQ16iLbsNmEo3WB4HpROCChxJZ6mI=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V/kH9+KYHXRnYGrbdXq+vqFA6xiZPoyw8OXKNxGmtHY=</DigestValue>
      </Reference>
      <Reference URI="/xl/styles.xml?ContentType=application/vnd.openxmlformats-officedocument.spreadsheetml.styles+xml">
        <DigestMethod Algorithm="http://www.w3.org/2001/04/xmlenc#sha256"/>
        <DigestValue>HXSOaz7DTGbelF+5MB0Ua+f8u2xnkfuvVSHb+p4Luzw=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UTL6eQOsugCAsLXzVjBu08aj9L38FTXHUxyPSrFMZh8=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quSFxpBxAYlvu6nCNOLVSuAP9t5H9LR+JKOJlbT9BuI=</DigestValue>
      </Reference>
      <Reference URI="/xl/worksheets/sheet2.xml?ContentType=application/vnd.openxmlformats-officedocument.spreadsheetml.worksheet+xml">
        <DigestMethod Algorithm="http://www.w3.org/2001/04/xmlenc#sha256"/>
        <DigestValue>BbO6TaPMpigwhIq7rG3L8sTUOaqb3MP3dnwnIigw4ms=</DigestValue>
      </Reference>
      <Reference URI="/xl/worksheets/sheet3.xml?ContentType=application/vnd.openxmlformats-officedocument.spreadsheetml.worksheet+xml">
        <DigestMethod Algorithm="http://www.w3.org/2001/04/xmlenc#sha256"/>
        <DigestValue>FBpVIfLOY72Wh/nX841/gskS/VqeuH9mCtp508aXYcY=</DigestValue>
      </Reference>
      <Reference URI="/xl/worksheets/sheet4.xml?ContentType=application/vnd.openxmlformats-officedocument.spreadsheetml.worksheet+xml">
        <DigestMethod Algorithm="http://www.w3.org/2001/04/xmlenc#sha256"/>
        <DigestValue>CtxTgP0Rw+gd1mMLWyq2FhPAGqKlIbPP89J0ZJyIj1M=</DigestValue>
      </Reference>
      <Reference URI="/xl/worksheets/sheet5.xml?ContentType=application/vnd.openxmlformats-officedocument.spreadsheetml.worksheet+xml">
        <DigestMethod Algorithm="http://www.w3.org/2001/04/xmlenc#sha256"/>
        <DigestValue>kaKHzcR1qyGbFDeMcUAJFcPxUQPR14cm8Oh4+vRaWBQ=</DigestValue>
      </Reference>
      <Reference URI="/xl/worksheets/sheet6.xml?ContentType=application/vnd.openxmlformats-officedocument.spreadsheetml.worksheet+xml">
        <DigestMethod Algorithm="http://www.w3.org/2001/04/xmlenc#sha256"/>
        <DigestValue>WYp5tMsyNL44X19xFJSyQJeHZRP7szmbm2K4tSci36o=</DigestValue>
      </Reference>
      <Reference URI="/xl/worksheets/sheet7.xml?ContentType=application/vnd.openxmlformats-officedocument.spreadsheetml.worksheet+xml">
        <DigestMethod Algorithm="http://www.w3.org/2001/04/xmlenc#sha256"/>
        <DigestValue>DYYx+017hOrq42954f2gt5XhaZNWto+r3TZ/pPMVSQ4=</DigestValue>
      </Reference>
      <Reference URI="/xl/worksheets/sheet8.xml?ContentType=application/vnd.openxmlformats-officedocument.spreadsheetml.worksheet+xml">
        <DigestMethod Algorithm="http://www.w3.org/2001/04/xmlenc#sha256"/>
        <DigestValue>lyYQa7G/embSo8VoZt9+bYz+JmH29xMGZvAuY1SMcjg=</DigestValue>
      </Reference>
      <Reference URI="/xl/worksheets/sheet9.xml?ContentType=application/vnd.openxmlformats-officedocument.spreadsheetml.worksheet+xml">
        <DigestMethod Algorithm="http://www.w3.org/2001/04/xmlenc#sha256"/>
        <DigestValue>ApjmdeNfEpB3A7hNWYolEfnUqjHAYzLa9t6enrW5/uQ=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{CB3B0A4F-7AB2-4500-B191-ABC72D223854}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2022-12-29T08:07:26Z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7eABjQ3gDO/FN33GKNd+jN3gAiDwq7AAAAACDSjAIg0owCdq4NcAAAAAAwk5MC3M3eAAAAAAAAAAAAAAAAAAAAAAC414wCAAAAAAAAAAAAAAAAAAAAAAAAAAAAAAAAAAAAAAAAAAAAAAAAKvHekwAAAACIz94A6ftTdwAA3gAAAAAA9ftTd85dF5P1////AAAAAAAAAAAAAAAAkAEAAGJdF5Mkzt4A3a9zdwAAFnYYzt4AAAAAACDO3gAAAAAAAAAAAGG4cncAAAAACQAAADjP3gA4z94AAAIAAPz///8BAAAAAAAAAAAAAAAAAAAAAAAAAAAAAADQLP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Rh4YAACMAr0ts27+Rq/jVjfek2hZkwIoAgAA0AfqAAgCAADQB+oAZAAAAHwS3gAIAgAA8BkeGPCBKRjIj2EYAAAAAAAAAAAAAOoAAgAAAAAAAABBAAAAAADqAHwC6gAAAAAA/AEAAMwU6gAAAAAAAACMAsgU6gAAAIl3QAzeAK5eiXc4RR4Yrl6JdwAAAAAAAAAAmPqMApj6jAJUDN4AHy+nbgAAjAIAAAAA/AEAAGQM3gDdLqduAAAAAAcAAAAAAAAAYbhyd/wBAAAHAAAAjA3eAIwN3gAAAgAA/P///wEAAAAAAAAAAAAAAAAAAADQLP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cYMAzeABQO3gDO/FN3JKCMAgAAAAABDQpEOwAAAH8AAAAAAAAABQAAAPwAAAAQoKwTAAAAADg8SxgAAAAA4MYBAYg6SxgAAAAAODxLGLCSuG4DAAAAuJK4bgEAAACIWjQYvGrrbr0ts27+Rq/jVjfek2hZkwKEDd4A6ftTdwAA3gACAAAA9ftTd3wS3gDg////AAAAAAAAAAAAAAAAkAEAAAAAAAEAAAAAYQByAGkAYQBsAAAAAAAAAAAAAAAAAAAABgAAAAAAAABhuHJ3AAAAAAYAAAA0Dd4ANA3eAAACAAD8////AQAAAAAAAAAAAAAAAAAAANAs+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t4AraZUd68PAABopt4AJxIhhicShgAAAAAAXk7Fbq8PhP//////CCgAAAqECgDU/ycYAAAAACcShv//////CCgAACGGAQCgCXsKAAAAAJw9pXZ5RFJ3JxIhhnx7SRgBAAAA/////wAAAADgUDYd1KreAAAAAADgUDYdAAATHYpEUnegCXsKJxIhhgEAAAB8e0kY4FA2HQAAAAAAAAAAJxKGANSq3gAnEob//////wgoAAAhhgEAoAl7CgAAAACOJFZ3JxIhhnjnjBMKAAAA/////wAAAAAQAAAAAwEAAABHAQAcAAABJxIhh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O3gAY0N4AzvxTd9xijXfozd4AIg8KuwAAAAAg0owCINKMAnauDXAAAAAAMJOTAtzN3gAAAAAAAAAAAAAAAAAAAAAAuNeMAgAAAAAAAAAAAAAAAAAAAAAAAAAAAAAAAAAAAAAAAAAAAAAAACrx3pMAAAAAiM/eAOn7U3cAAN4AAAAAAPX7U3fOXReT9f///wAAAAAAAAAAAAAAAJABAABiXReTJM7eAN2vc3cAABZ2GM7eAAAAAAAgzt4AAAAAAAAAAABhuHJ3AAAAAAkAAAA4z94AOM/eAAACAAD8////AQAAAAAAAAAAAAAAAAAAAAAAAAAAAAAA0Cz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Rh4YAACMAr0ts27+Rq/jVjfek2hZkwIoAgAA0AfqAAgCAADQB+oAZAAAAHwS3gAIAgAA8BkeGPCBKRjIj2EYAAAAAAAAAAAAAOoAAgAAAAAAAABBAAAAAADqAHwC6gAAAAAA/AEAAMwU6gAAAAAAAACMAsgU6gAAAIl3QAzeAK5eiXc4RR4Yrl6JdwAAAAAAAAAAmPqMApj6jAJUDN4AHy+nbgAAjAIAAAAA/AEAAGQM3gDdLqduAAAAAAcAAAAAAAAAYbhyd/wBAAAHAAAAjA3eAIwN3gAAAgAA/P///wEAAAAAAAAAAAAAAAAAAADQLP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cYMAzeABQO3gDO/FN3JKCMAgAAAAABDQpEOwAAAH8AAAAAAAAABQAAAPwAAAAQoKwTAAAAADg8SxgAAAAA4MYBAYg6SxgAAAAAODxLGLCSuG4DAAAAuJK4bgEAAACIWjQYvGrrbr0ts27+Rq/jVjfek2hZkwKEDd4A6ftTdwAA3gACAAAA9ftTd3wS3gDg////AAAAAAAAAAAAAAAAkAEAAAAAAAEAAAAAYQByAGkAYQBsAAAAAAAAAAAAAAAAAAAABgAAAAAAAABhuHJ3AAAAAAYAAAA0Dd4ANA3eAAACAAD8////AQAAAAAAAAAAAAAAAAAAANAs+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t4AraZUd68PAABopt4AxwohSscKSgAAAAAAXk7Fbq8PhP//////CCgAAAqECgDU/ycYAAAAAMcKSv//////CCgAACFKAQCgCXsKAAAAAJw9pXZ5RFJ3xwohSnx7SRgBAAAA/////wAAAABoVDUd1KreAAAAAABoVDUdAAATHYpEUnegCXsKxwohSgEAAAB8e0kYaFQ1HQAAAAAAAAAAxwpKANSq3gDHCkr//////wgoAAAhSgEAoAl7CgAAAACOJFZ3xwohSsD2hRgRAAAA/////wAAAAAQAAAAAwEAAABHAQAcAAABxwohS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2022-12-23T12:34:52Z</dcterms:modified>
</cp:coreProperties>
</file>